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emp\СОВЕТ ДЕПУТАТОВ\1. ПАПКА ЗАСЕДАНИЯ - ДЛЯ ПРОЕКТОВ РЕШЕНИЙ\14 (внеочередное заседание,) 22.09.2023\уточнение бюджета\"/>
    </mc:Choice>
  </mc:AlternateContent>
  <xr:revisionPtr revIDLastSave="0" documentId="13_ncr:1_{1CB94450-5C56-42E2-B1AF-A4DDE4330BC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БТ 2024-2025" sheetId="12" r:id="rId1"/>
  </sheets>
  <externalReferences>
    <externalReference r:id="rId2"/>
  </externalReferences>
  <definedNames>
    <definedName name="__Anonymous_Sheet_DB__1" localSheetId="0">#REF!</definedName>
    <definedName name="__Anonymous_Sheet_DB__1">#REF!</definedName>
    <definedName name="a" localSheetId="0">#REF!</definedName>
    <definedName name="a">#REF!</definedName>
    <definedName name="Z_391F35BD_9F91_4504_A05C_D406E8D863C9_.wvu.Rows" hidden="1">[1]пр!$62:$64</definedName>
    <definedName name="_xlnm.Print_Titles" localSheetId="0">'МБТ 2024-2025'!$17:$17</definedName>
    <definedName name="_xlnm.Print_Area" localSheetId="0">'МБТ 2024-2025'!$A$1:$M$92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89" i="12" l="1"/>
  <c r="P88" i="12" s="1"/>
  <c r="N89" i="12"/>
  <c r="N88" i="12"/>
  <c r="P86" i="12"/>
  <c r="N86" i="12"/>
  <c r="P84" i="12"/>
  <c r="N84" i="12"/>
  <c r="P82" i="12"/>
  <c r="N82" i="12"/>
  <c r="P72" i="12"/>
  <c r="N72" i="12"/>
  <c r="P70" i="12"/>
  <c r="N70" i="12"/>
  <c r="N55" i="12" s="1"/>
  <c r="P56" i="12"/>
  <c r="N56" i="12"/>
  <c r="P52" i="12"/>
  <c r="N52" i="12"/>
  <c r="P50" i="12"/>
  <c r="N50" i="12"/>
  <c r="P45" i="12"/>
  <c r="N45" i="12"/>
  <c r="P41" i="12"/>
  <c r="N41" i="12"/>
  <c r="P33" i="12"/>
  <c r="P22" i="12" s="1"/>
  <c r="N33" i="12"/>
  <c r="P26" i="12"/>
  <c r="N26" i="12"/>
  <c r="P23" i="12"/>
  <c r="N23" i="12"/>
  <c r="P20" i="12"/>
  <c r="N20" i="12"/>
  <c r="P19" i="12" l="1"/>
  <c r="P18" i="12" s="1"/>
  <c r="P55" i="12"/>
  <c r="N22" i="12"/>
  <c r="N19" i="12" s="1"/>
  <c r="N18" i="12" s="1"/>
  <c r="M36" i="12"/>
  <c r="Q36" i="12" s="1"/>
  <c r="K36" i="12"/>
  <c r="O36" i="12" s="1"/>
  <c r="L89" i="12"/>
  <c r="L88" i="12" s="1"/>
  <c r="J89" i="12"/>
  <c r="J88" i="12"/>
  <c r="L86" i="12"/>
  <c r="J86" i="12"/>
  <c r="L84" i="12"/>
  <c r="J84" i="12"/>
  <c r="L82" i="12"/>
  <c r="J82" i="12"/>
  <c r="L72" i="12"/>
  <c r="J72" i="12"/>
  <c r="L70" i="12"/>
  <c r="J70" i="12"/>
  <c r="L56" i="12"/>
  <c r="J56" i="12"/>
  <c r="L52" i="12"/>
  <c r="J52" i="12"/>
  <c r="L50" i="12"/>
  <c r="J50" i="12"/>
  <c r="L45" i="12"/>
  <c r="J45" i="12"/>
  <c r="L41" i="12"/>
  <c r="J41" i="12"/>
  <c r="L33" i="12"/>
  <c r="J33" i="12"/>
  <c r="L26" i="12"/>
  <c r="J26" i="12"/>
  <c r="L23" i="12"/>
  <c r="J23" i="12"/>
  <c r="L20" i="12"/>
  <c r="J20" i="12"/>
  <c r="L55" i="12" l="1"/>
  <c r="L22" i="12"/>
  <c r="J22" i="12"/>
  <c r="J19" i="12" s="1"/>
  <c r="J18" i="12" s="1"/>
  <c r="L19" i="12"/>
  <c r="L18" i="12" s="1"/>
  <c r="J55" i="12"/>
  <c r="H20" i="12"/>
  <c r="F20" i="12"/>
  <c r="E20" i="12"/>
  <c r="D20" i="12"/>
  <c r="I42" i="12"/>
  <c r="M42" i="12" s="1"/>
  <c r="Q42" i="12" s="1"/>
  <c r="I21" i="12"/>
  <c r="H45" i="12"/>
  <c r="F45" i="12"/>
  <c r="I20" i="12" l="1"/>
  <c r="M21" i="12"/>
  <c r="H89" i="12"/>
  <c r="H88" i="12" s="1"/>
  <c r="H86" i="12"/>
  <c r="H84" i="12"/>
  <c r="H82" i="12"/>
  <c r="H72" i="12"/>
  <c r="H70" i="12"/>
  <c r="H56" i="12"/>
  <c r="H52" i="12"/>
  <c r="H50" i="12"/>
  <c r="H41" i="12"/>
  <c r="H33" i="12"/>
  <c r="H26" i="12"/>
  <c r="H23" i="12"/>
  <c r="F56" i="12"/>
  <c r="F23" i="12"/>
  <c r="I24" i="12"/>
  <c r="M24" i="12" s="1"/>
  <c r="Q24" i="12" s="1"/>
  <c r="Q23" i="12" s="1"/>
  <c r="I25" i="12"/>
  <c r="M25" i="12" s="1"/>
  <c r="Q25" i="12" s="1"/>
  <c r="I27" i="12"/>
  <c r="M27" i="12" s="1"/>
  <c r="Q27" i="12" s="1"/>
  <c r="I28" i="12"/>
  <c r="M28" i="12" s="1"/>
  <c r="Q28" i="12" s="1"/>
  <c r="I29" i="12"/>
  <c r="M29" i="12" s="1"/>
  <c r="Q29" i="12" s="1"/>
  <c r="I30" i="12"/>
  <c r="M30" i="12" s="1"/>
  <c r="Q30" i="12" s="1"/>
  <c r="I31" i="12"/>
  <c r="M31" i="12" s="1"/>
  <c r="Q31" i="12" s="1"/>
  <c r="I32" i="12"/>
  <c r="M32" i="12" s="1"/>
  <c r="Q32" i="12" s="1"/>
  <c r="I34" i="12"/>
  <c r="M34" i="12" s="1"/>
  <c r="Q34" i="12" s="1"/>
  <c r="I35" i="12"/>
  <c r="M35" i="12" s="1"/>
  <c r="Q35" i="12" s="1"/>
  <c r="I37" i="12"/>
  <c r="M37" i="12" s="1"/>
  <c r="Q37" i="12" s="1"/>
  <c r="I38" i="12"/>
  <c r="M38" i="12" s="1"/>
  <c r="Q38" i="12" s="1"/>
  <c r="I39" i="12"/>
  <c r="M39" i="12" s="1"/>
  <c r="Q39" i="12" s="1"/>
  <c r="I40" i="12"/>
  <c r="M40" i="12" s="1"/>
  <c r="Q40" i="12" s="1"/>
  <c r="I43" i="12"/>
  <c r="M43" i="12" s="1"/>
  <c r="Q43" i="12" s="1"/>
  <c r="Q41" i="12" s="1"/>
  <c r="I44" i="12"/>
  <c r="M44" i="12" s="1"/>
  <c r="Q44" i="12" s="1"/>
  <c r="I46" i="12"/>
  <c r="M46" i="12" s="1"/>
  <c r="Q46" i="12" s="1"/>
  <c r="I47" i="12"/>
  <c r="M47" i="12" s="1"/>
  <c r="Q47" i="12" s="1"/>
  <c r="I48" i="12"/>
  <c r="M48" i="12" s="1"/>
  <c r="Q48" i="12" s="1"/>
  <c r="I51" i="12"/>
  <c r="M51" i="12" s="1"/>
  <c r="Q51" i="12" s="1"/>
  <c r="Q50" i="12" s="1"/>
  <c r="I53" i="12"/>
  <c r="M53" i="12" s="1"/>
  <c r="Q53" i="12" s="1"/>
  <c r="Q52" i="12" s="1"/>
  <c r="I54" i="12"/>
  <c r="M54" i="12" s="1"/>
  <c r="Q54" i="12" s="1"/>
  <c r="I59" i="12"/>
  <c r="M59" i="12" s="1"/>
  <c r="Q59" i="12" s="1"/>
  <c r="I57" i="12"/>
  <c r="M57" i="12" s="1"/>
  <c r="Q57" i="12" s="1"/>
  <c r="I68" i="12"/>
  <c r="M68" i="12" s="1"/>
  <c r="Q68" i="12" s="1"/>
  <c r="I58" i="12"/>
  <c r="M58" i="12" s="1"/>
  <c r="Q58" i="12" s="1"/>
  <c r="I67" i="12"/>
  <c r="M67" i="12" s="1"/>
  <c r="Q67" i="12" s="1"/>
  <c r="I60" i="12"/>
  <c r="M60" i="12" s="1"/>
  <c r="Q60" i="12" s="1"/>
  <c r="I61" i="12"/>
  <c r="M61" i="12" s="1"/>
  <c r="Q61" i="12" s="1"/>
  <c r="I64" i="12"/>
  <c r="M64" i="12" s="1"/>
  <c r="Q64" i="12" s="1"/>
  <c r="I65" i="12"/>
  <c r="M65" i="12" s="1"/>
  <c r="Q65" i="12" s="1"/>
  <c r="I66" i="12"/>
  <c r="M66" i="12" s="1"/>
  <c r="Q66" i="12" s="1"/>
  <c r="I62" i="12"/>
  <c r="M62" i="12" s="1"/>
  <c r="Q62" i="12" s="1"/>
  <c r="I63" i="12"/>
  <c r="M63" i="12" s="1"/>
  <c r="Q63" i="12" s="1"/>
  <c r="I69" i="12"/>
  <c r="M69" i="12" s="1"/>
  <c r="Q69" i="12" s="1"/>
  <c r="I71" i="12"/>
  <c r="M71" i="12" s="1"/>
  <c r="Q71" i="12" s="1"/>
  <c r="Q70" i="12" s="1"/>
  <c r="I73" i="12"/>
  <c r="M73" i="12" s="1"/>
  <c r="Q73" i="12" s="1"/>
  <c r="I75" i="12"/>
  <c r="M75" i="12" s="1"/>
  <c r="Q75" i="12" s="1"/>
  <c r="I74" i="12"/>
  <c r="M74" i="12" s="1"/>
  <c r="Q74" i="12" s="1"/>
  <c r="I76" i="12"/>
  <c r="M76" i="12" s="1"/>
  <c r="Q76" i="12" s="1"/>
  <c r="I77" i="12"/>
  <c r="M77" i="12" s="1"/>
  <c r="Q77" i="12" s="1"/>
  <c r="I78" i="12"/>
  <c r="M78" i="12" s="1"/>
  <c r="Q78" i="12" s="1"/>
  <c r="I79" i="12"/>
  <c r="M79" i="12" s="1"/>
  <c r="Q79" i="12" s="1"/>
  <c r="I80" i="12"/>
  <c r="M80" i="12" s="1"/>
  <c r="Q80" i="12" s="1"/>
  <c r="I81" i="12"/>
  <c r="M81" i="12" s="1"/>
  <c r="Q81" i="12" s="1"/>
  <c r="I83" i="12"/>
  <c r="M83" i="12" s="1"/>
  <c r="Q83" i="12" s="1"/>
  <c r="Q82" i="12" s="1"/>
  <c r="I85" i="12"/>
  <c r="M85" i="12" s="1"/>
  <c r="I87" i="12"/>
  <c r="I90" i="12"/>
  <c r="M90" i="12" s="1"/>
  <c r="I91" i="12"/>
  <c r="M91" i="12" s="1"/>
  <c r="Q91" i="12" s="1"/>
  <c r="I92" i="12"/>
  <c r="M92" i="12" s="1"/>
  <c r="Q92" i="12" s="1"/>
  <c r="G92" i="12"/>
  <c r="K92" i="12" s="1"/>
  <c r="O92" i="12" s="1"/>
  <c r="G91" i="12"/>
  <c r="K91" i="12" s="1"/>
  <c r="O91" i="12" s="1"/>
  <c r="G90" i="12"/>
  <c r="K90" i="12" s="1"/>
  <c r="G87" i="12"/>
  <c r="G85" i="12"/>
  <c r="G83" i="12"/>
  <c r="G81" i="12"/>
  <c r="K81" i="12" s="1"/>
  <c r="O81" i="12" s="1"/>
  <c r="G80" i="12"/>
  <c r="K80" i="12" s="1"/>
  <c r="O80" i="12" s="1"/>
  <c r="G79" i="12"/>
  <c r="K79" i="12" s="1"/>
  <c r="O79" i="12" s="1"/>
  <c r="G78" i="12"/>
  <c r="K78" i="12" s="1"/>
  <c r="O78" i="12" s="1"/>
  <c r="G77" i="12"/>
  <c r="K77" i="12" s="1"/>
  <c r="O77" i="12" s="1"/>
  <c r="G76" i="12"/>
  <c r="K76" i="12" s="1"/>
  <c r="O76" i="12" s="1"/>
  <c r="G74" i="12"/>
  <c r="K74" i="12" s="1"/>
  <c r="G75" i="12"/>
  <c r="K75" i="12" s="1"/>
  <c r="O75" i="12" s="1"/>
  <c r="G73" i="12"/>
  <c r="K73" i="12" s="1"/>
  <c r="O73" i="12" s="1"/>
  <c r="G71" i="12"/>
  <c r="K71" i="12" s="1"/>
  <c r="G69" i="12"/>
  <c r="K69" i="12" s="1"/>
  <c r="O69" i="12" s="1"/>
  <c r="G63" i="12"/>
  <c r="K63" i="12" s="1"/>
  <c r="O63" i="12" s="1"/>
  <c r="G62" i="12"/>
  <c r="K62" i="12" s="1"/>
  <c r="O62" i="12" s="1"/>
  <c r="G66" i="12"/>
  <c r="K66" i="12" s="1"/>
  <c r="O66" i="12" s="1"/>
  <c r="G65" i="12"/>
  <c r="K65" i="12" s="1"/>
  <c r="O65" i="12" s="1"/>
  <c r="G64" i="12"/>
  <c r="K64" i="12" s="1"/>
  <c r="O64" i="12" s="1"/>
  <c r="G61" i="12"/>
  <c r="K61" i="12" s="1"/>
  <c r="O61" i="12" s="1"/>
  <c r="G60" i="12"/>
  <c r="K60" i="12" s="1"/>
  <c r="O60" i="12" s="1"/>
  <c r="G67" i="12"/>
  <c r="K67" i="12" s="1"/>
  <c r="O67" i="12" s="1"/>
  <c r="G58" i="12"/>
  <c r="K58" i="12" s="1"/>
  <c r="G68" i="12"/>
  <c r="K68" i="12" s="1"/>
  <c r="O68" i="12" s="1"/>
  <c r="G57" i="12"/>
  <c r="K57" i="12" s="1"/>
  <c r="O57" i="12" s="1"/>
  <c r="G59" i="12"/>
  <c r="K59" i="12" s="1"/>
  <c r="O59" i="12" s="1"/>
  <c r="G54" i="12"/>
  <c r="K54" i="12" s="1"/>
  <c r="O54" i="12" s="1"/>
  <c r="G53" i="12"/>
  <c r="K53" i="12" s="1"/>
  <c r="G51" i="12"/>
  <c r="G48" i="12"/>
  <c r="K48" i="12" s="1"/>
  <c r="O48" i="12" s="1"/>
  <c r="G46" i="12"/>
  <c r="K46" i="12" s="1"/>
  <c r="G49" i="12"/>
  <c r="K49" i="12" s="1"/>
  <c r="O49" i="12" s="1"/>
  <c r="G44" i="12"/>
  <c r="K44" i="12" s="1"/>
  <c r="O44" i="12" s="1"/>
  <c r="G43" i="12"/>
  <c r="K43" i="12" s="1"/>
  <c r="O43" i="12" s="1"/>
  <c r="G40" i="12"/>
  <c r="K40" i="12" s="1"/>
  <c r="O40" i="12" s="1"/>
  <c r="G39" i="12"/>
  <c r="K39" i="12" s="1"/>
  <c r="O39" i="12" s="1"/>
  <c r="G38" i="12"/>
  <c r="K38" i="12" s="1"/>
  <c r="O38" i="12" s="1"/>
  <c r="G37" i="12"/>
  <c r="K37" i="12" s="1"/>
  <c r="O37" i="12" s="1"/>
  <c r="G35" i="12"/>
  <c r="K35" i="12" s="1"/>
  <c r="O35" i="12" s="1"/>
  <c r="G34" i="12"/>
  <c r="K34" i="12" s="1"/>
  <c r="G32" i="12"/>
  <c r="K32" i="12" s="1"/>
  <c r="O32" i="12" s="1"/>
  <c r="G31" i="12"/>
  <c r="K31" i="12" s="1"/>
  <c r="O31" i="12" s="1"/>
  <c r="G30" i="12"/>
  <c r="K30" i="12" s="1"/>
  <c r="O30" i="12" s="1"/>
  <c r="G29" i="12"/>
  <c r="K29" i="12" s="1"/>
  <c r="O29" i="12" s="1"/>
  <c r="G28" i="12"/>
  <c r="K28" i="12" s="1"/>
  <c r="O28" i="12" s="1"/>
  <c r="G27" i="12"/>
  <c r="K27" i="12" s="1"/>
  <c r="G25" i="12"/>
  <c r="K25" i="12" s="1"/>
  <c r="O25" i="12" s="1"/>
  <c r="G24" i="12"/>
  <c r="K24" i="12" s="1"/>
  <c r="G21" i="12"/>
  <c r="G70" i="12"/>
  <c r="F89" i="12"/>
  <c r="F88" i="12" s="1"/>
  <c r="F86" i="12"/>
  <c r="F84" i="12"/>
  <c r="F82" i="12"/>
  <c r="F72" i="12"/>
  <c r="F70" i="12"/>
  <c r="F52" i="12"/>
  <c r="F50" i="12"/>
  <c r="F41" i="12"/>
  <c r="F33" i="12"/>
  <c r="F26" i="12"/>
  <c r="G20" i="12" l="1"/>
  <c r="K21" i="12"/>
  <c r="G50" i="12"/>
  <c r="K51" i="12"/>
  <c r="O71" i="12"/>
  <c r="O70" i="12" s="1"/>
  <c r="K70" i="12"/>
  <c r="G86" i="12"/>
  <c r="K87" i="12"/>
  <c r="Q85" i="12"/>
  <c r="Q84" i="12" s="1"/>
  <c r="M84" i="12"/>
  <c r="Q26" i="12"/>
  <c r="Q56" i="12"/>
  <c r="O24" i="12"/>
  <c r="O23" i="12" s="1"/>
  <c r="K23" i="12"/>
  <c r="O34" i="12"/>
  <c r="O33" i="12" s="1"/>
  <c r="K33" i="12"/>
  <c r="O53" i="12"/>
  <c r="O52" i="12" s="1"/>
  <c r="K52" i="12"/>
  <c r="O72" i="12"/>
  <c r="O90" i="12"/>
  <c r="O89" i="12" s="1"/>
  <c r="O88" i="12" s="1"/>
  <c r="K89" i="12"/>
  <c r="K88" i="12" s="1"/>
  <c r="Q21" i="12"/>
  <c r="Q20" i="12" s="1"/>
  <c r="M20" i="12"/>
  <c r="O27" i="12"/>
  <c r="O26" i="12" s="1"/>
  <c r="K26" i="12"/>
  <c r="K72" i="12"/>
  <c r="O74" i="12"/>
  <c r="G84" i="12"/>
  <c r="K85" i="12"/>
  <c r="I86" i="12"/>
  <c r="M87" i="12"/>
  <c r="O46" i="12"/>
  <c r="K56" i="12"/>
  <c r="O58" i="12"/>
  <c r="O56" i="12" s="1"/>
  <c r="G82" i="12"/>
  <c r="K83" i="12"/>
  <c r="Q90" i="12"/>
  <c r="Q89" i="12" s="1"/>
  <c r="Q88" i="12" s="1"/>
  <c r="M89" i="12"/>
  <c r="M88" i="12" s="1"/>
  <c r="Q72" i="12"/>
  <c r="Q33" i="12"/>
  <c r="I84" i="12"/>
  <c r="M72" i="12"/>
  <c r="M56" i="12"/>
  <c r="I52" i="12"/>
  <c r="M52" i="12"/>
  <c r="I41" i="12"/>
  <c r="M41" i="12"/>
  <c r="M33" i="12"/>
  <c r="M26" i="12"/>
  <c r="I23" i="12"/>
  <c r="M23" i="12"/>
  <c r="I82" i="12"/>
  <c r="M82" i="12"/>
  <c r="I70" i="12"/>
  <c r="M70" i="12"/>
  <c r="I50" i="12"/>
  <c r="M50" i="12"/>
  <c r="I89" i="12"/>
  <c r="I88" i="12" s="1"/>
  <c r="I72" i="12"/>
  <c r="I33" i="12"/>
  <c r="I26" i="12"/>
  <c r="G26" i="12"/>
  <c r="G72" i="12"/>
  <c r="I56" i="12"/>
  <c r="H22" i="12"/>
  <c r="H19" i="12" s="1"/>
  <c r="H55" i="12"/>
  <c r="G52" i="12"/>
  <c r="G56" i="12"/>
  <c r="F55" i="12"/>
  <c r="G89" i="12"/>
  <c r="G88" i="12" s="1"/>
  <c r="G23" i="12"/>
  <c r="G33" i="12"/>
  <c r="F22" i="12"/>
  <c r="F19" i="12" s="1"/>
  <c r="D26" i="12"/>
  <c r="O51" i="12" l="1"/>
  <c r="O50" i="12" s="1"/>
  <c r="K50" i="12"/>
  <c r="K82" i="12"/>
  <c r="O83" i="12"/>
  <c r="O82" i="12" s="1"/>
  <c r="O85" i="12"/>
  <c r="O84" i="12" s="1"/>
  <c r="K84" i="12"/>
  <c r="O21" i="12"/>
  <c r="O20" i="12" s="1"/>
  <c r="K20" i="12"/>
  <c r="Q87" i="12"/>
  <c r="Q86" i="12" s="1"/>
  <c r="Q55" i="12" s="1"/>
  <c r="M86" i="12"/>
  <c r="M55" i="12" s="1"/>
  <c r="K86" i="12"/>
  <c r="K55" i="12" s="1"/>
  <c r="O87" i="12"/>
  <c r="O86" i="12" s="1"/>
  <c r="O55" i="12" s="1"/>
  <c r="I55" i="12"/>
  <c r="G55" i="12"/>
  <c r="H18" i="12"/>
  <c r="F18" i="12"/>
  <c r="E89" i="12"/>
  <c r="E86" i="12"/>
  <c r="E84" i="12"/>
  <c r="E82" i="12"/>
  <c r="E72" i="12"/>
  <c r="E70" i="12"/>
  <c r="E56" i="12"/>
  <c r="E52" i="12"/>
  <c r="E50" i="12"/>
  <c r="E49" i="12"/>
  <c r="E45" i="12" s="1"/>
  <c r="E41" i="12"/>
  <c r="E33" i="12"/>
  <c r="E26" i="12"/>
  <c r="E23" i="12"/>
  <c r="D89" i="12"/>
  <c r="D88" i="12" s="1"/>
  <c r="D86" i="12"/>
  <c r="D84" i="12"/>
  <c r="D82" i="12"/>
  <c r="D72" i="12"/>
  <c r="D70" i="12"/>
  <c r="D56" i="12"/>
  <c r="D52" i="12"/>
  <c r="D50" i="12"/>
  <c r="D47" i="12"/>
  <c r="D45" i="12" s="1"/>
  <c r="D42" i="12"/>
  <c r="D33" i="12"/>
  <c r="D23" i="12"/>
  <c r="E88" i="12" l="1"/>
  <c r="D41" i="12"/>
  <c r="G42" i="12"/>
  <c r="G47" i="12"/>
  <c r="I49" i="12"/>
  <c r="D55" i="12"/>
  <c r="E55" i="12"/>
  <c r="G41" i="12" l="1"/>
  <c r="K42" i="12"/>
  <c r="I45" i="12"/>
  <c r="I22" i="12" s="1"/>
  <c r="I19" i="12" s="1"/>
  <c r="I18" i="12" s="1"/>
  <c r="M49" i="12"/>
  <c r="G45" i="12"/>
  <c r="K47" i="12"/>
  <c r="G22" i="12"/>
  <c r="G19" i="12" s="1"/>
  <c r="D22" i="12"/>
  <c r="D19" i="12" s="1"/>
  <c r="E22" i="12"/>
  <c r="E19" i="12" s="1"/>
  <c r="Q49" i="12" l="1"/>
  <c r="Q45" i="12" s="1"/>
  <c r="Q22" i="12" s="1"/>
  <c r="Q19" i="12" s="1"/>
  <c r="Q18" i="12" s="1"/>
  <c r="M45" i="12"/>
  <c r="M22" i="12" s="1"/>
  <c r="M19" i="12" s="1"/>
  <c r="M18" i="12" s="1"/>
  <c r="O47" i="12"/>
  <c r="O45" i="12" s="1"/>
  <c r="O22" i="12" s="1"/>
  <c r="O19" i="12" s="1"/>
  <c r="O18" i="12" s="1"/>
  <c r="K45" i="12"/>
  <c r="K22" i="12" s="1"/>
  <c r="K19" i="12" s="1"/>
  <c r="K18" i="12" s="1"/>
  <c r="O42" i="12"/>
  <c r="O41" i="12" s="1"/>
  <c r="K41" i="12"/>
  <c r="E18" i="12"/>
  <c r="D18" i="12"/>
  <c r="G18" i="12"/>
</calcChain>
</file>

<file path=xl/sharedStrings.xml><?xml version="1.0" encoding="utf-8"?>
<sst xmlns="http://schemas.openxmlformats.org/spreadsheetml/2006/main" count="205" uniqueCount="114">
  <si>
    <t>Код ГРБС</t>
  </si>
  <si>
    <t>Код вида дохода</t>
  </si>
  <si>
    <t>Наименование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</si>
  <si>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</si>
  <si>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</si>
  <si>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</si>
  <si>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</si>
  <si>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</si>
  <si>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</si>
  <si>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 xml:space="preserve"> 2 02 15001 05 0000 150</t>
  </si>
  <si>
    <t>Дотация на выравнивание бюджетной обеспеченности муниципальных районов (городских округов)</t>
  </si>
  <si>
    <t>2 02 20000 00 0000 150</t>
  </si>
  <si>
    <t>Итого</t>
  </si>
  <si>
    <t>2 02 29999 05 0000 150</t>
  </si>
  <si>
    <t>2 02 25497 05 0000 150</t>
  </si>
  <si>
    <t xml:space="preserve">Субсидия на реализацию мероприятий по обеспечению жильем молодых семей </t>
  </si>
  <si>
    <t xml:space="preserve">Субсидия  на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01.06.2012 года № 761 "О национальной стратегии действий в интересах детей на 2012-2017 годы " </t>
  </si>
  <si>
    <t>2 02 25304 05 0000 150</t>
  </si>
  <si>
    <t>Субсидия на организацию горячего питания обучающихся, получающих основное общее, среднее общее образование в муниципальных образовательных организациях</t>
  </si>
  <si>
    <t>Субсидия на дорожную деятельность в отношении автомобильных дорог общего пользования местного значения</t>
  </si>
  <si>
    <t>2 02 25555 05 0000 150</t>
  </si>
  <si>
    <t>Субсидия на содержание инструкторов по физической культуре и спорту</t>
  </si>
  <si>
    <t>2 02 30000 00 0000 150</t>
  </si>
  <si>
    <t>2 02 30024 05 0000 150</t>
  </si>
  <si>
    <t>Субвенция  на осуществление государственных полномочий по хранению, комплектованию, учету и использованию архивных документов Республики Бурятия</t>
  </si>
  <si>
    <t>Субвенция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</si>
  <si>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Субвенция  на  администрирование отдельного государственного полномочия  по поддержке сельского хозяйства</t>
  </si>
  <si>
    <t>Субвенция 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</si>
  <si>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</si>
  <si>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2 02 35120 05 0000 150</t>
  </si>
  <si>
    <t>2 02 30021 05 0000 150</t>
  </si>
  <si>
    <t>Субвенция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</si>
  <si>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Субвенция на администрирование передаваемых органам местного самоуправления государственных полномочий по Закону Республики Бурятия от 08.07.2008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</si>
  <si>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2 02 39999 05 0000 150</t>
  </si>
  <si>
    <t>2 02 40000 00 0000 150</t>
  </si>
  <si>
    <t>2 02 49999 05 0000 150</t>
  </si>
  <si>
    <t>2 02 45303 05 0000 150</t>
  </si>
  <si>
    <t>(тыс. рублей)</t>
  </si>
  <si>
    <t>Субсидия 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</si>
  <si>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Субсидия на развитие общественной инфраструктуры</t>
  </si>
  <si>
    <t>Субсидия  на повышение средней заработной платы работников муниципальных учреждений культуры</t>
  </si>
  <si>
    <t>Субсидия на реализацию мероприятий регионального проекта "Социальная активность"</t>
  </si>
  <si>
    <t>Субсидия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</si>
  <si>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на увеличение фонда оплаты труда педагогических работников муниципальных организаций дополнительного образования</t>
  </si>
  <si>
    <t>Субсидия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</si>
  <si>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Субсидия на обеспечение  муниципальных дошкольных и общеобразовательных организаций педагогическими работниками</t>
  </si>
  <si>
    <t>Субсидия на обеспечение компенсации 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</si>
  <si>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Субсидия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</si>
  <si>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2 02 25511 05 0000 150</t>
  </si>
  <si>
    <t xml:space="preserve">Субсидия  на проведение комплексных кадастровых работ </t>
  </si>
  <si>
    <t xml:space="preserve">Субсидия на поддержку программ формирования современной городской среды </t>
  </si>
  <si>
    <t xml:space="preserve">Субсидия на подготовку проектов межевания и проведение кадастровых  работ в отношении земельных участков, выделяемых в счет земельных долей </t>
  </si>
  <si>
    <t>Субсидия на софинансирование расходных обязательств муницпальных районов (городских округов) на содержание и обеспечение деятельности (оказание услуг) муниципальных учреждений</t>
  </si>
  <si>
    <t>Субсидия муниципальным учреждениям, реализующим программы спортивной подготовки</t>
  </si>
  <si>
    <t>Субвенция на осуществление государственных полномочий по созданию и организации деятельности административных комиссий</t>
  </si>
  <si>
    <t xml:space="preserve">Субвенция на осуществление отдельных государственных полномочий по уведомительной регистрации коллективных договоров </t>
  </si>
  <si>
    <t xml:space="preserve">Субвенция на осуществление государственных полномочий по организации и осуществлению деятельности по опеке и попечительству в Республике Бурятия </t>
  </si>
  <si>
    <t>Субвенция на осуществление отдельного государственного полномочия  по поддержке сельского хозяйства</t>
  </si>
  <si>
    <t>Субвенция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</si>
  <si>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 на составление (изменение, дополнение) списков кандидатов в присяжные заседатели судов общей юрисдикции в Российской Федерации</t>
  </si>
  <si>
    <t>Субвенция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</si>
  <si>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Субвенция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</si>
  <si>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 xml:space="preserve">Субвенция на финансовое обеспечение получения дошкольного образования в муниципальных образовательных организациях </t>
  </si>
  <si>
    <t>Субвенция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допрлнительного образования, бывшим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</si>
  <si>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Субвенция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</si>
  <si>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 xml:space="preserve">Субвенция  на обеспечение прав детей, находящихся в трудной жизненой ситуации на отдых и оздоровление </t>
  </si>
  <si>
    <t>Субвенция на организацию деятельности по обеспечению прав детей, находящихся в трудной жизненой ситуации на отдых и оздоровление</t>
  </si>
  <si>
    <t>Субвенция на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</si>
  <si>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Субвенция 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</si>
  <si>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 на осуществление государственных полномочий по расчету и предоставлению дотаций поселениям</t>
  </si>
  <si>
    <t>Субвенция на предоставление мер социальной поддержки по оплате коммунальных услуг переведенным специалистам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проживающим и работающим в сельских населенных пунктах, рабочих поселках (поселках городского типа) на территории Республики Бурятия</t>
  </si>
  <si>
    <t>Иные межбюджетные трансферты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</si>
  <si>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 муниципальных общеобразовательных учреждений</t>
  </si>
  <si>
    <t>2024 год</t>
  </si>
  <si>
    <t>2 02 25513 05 0000 150</t>
  </si>
  <si>
    <t>Субсидии на развитие сети учреждений культурно-досугового типа</t>
  </si>
  <si>
    <t>Субсидия на развитие транспортной инфраструктуры на сельских территориях</t>
  </si>
  <si>
    <t>Субсидия на проведение кадастровых работ по формированию земельных участков для реализации Закона Республики Бурятия от 16 октября 2002 года № 115-III «О бесплатном предоставлении в собственность земельных участков, находящихся в государственной и муниципальной собственности»</t>
  </si>
  <si>
    <t>Иные межбюджетные трансферты на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</si>
  <si>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Объем безвозмездных поступлений на 2024 - 2025 годы</t>
  </si>
  <si>
    <t>2025 год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</si>
  <si>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</si>
  <si>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</si>
  <si>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</si>
  <si>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>Субсидии на мероприятие по развитию сети учреждений культурно-досугового типа</t>
  </si>
  <si>
    <t>Субвенция на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</si>
  <si>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Субвенция на администрирование отдельного государственного полномочия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</si>
  <si>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2 02 45179 05 0000 150</t>
  </si>
  <si>
    <t xml:space="preserve"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</si>
  <si>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Приложение 4</t>
  </si>
  <si>
    <t>от 27.12.2022 года № 31</t>
  </si>
  <si>
    <t>Субсидии бюджетам бюджетной системы Российской Федерации (межбюджетные субсидии)</t>
  </si>
  <si>
    <t>2 02 25372 05 0000 150</t>
  </si>
  <si>
    <t>Субвенции бюджетам бюджетной системы Российской Федерации</t>
  </si>
  <si>
    <t>Приложение 2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</si>
  <si>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</si>
  <si>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</si>
  <si>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</si>
  <si>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</si>
  <si>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</si>
  <si>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 xml:space="preserve"> от ______2023 года № ____</t>
  </si>
  <si>
    <t>Приложение __</t>
  </si>
  <si>
    <t>исх. 2024 год</t>
  </si>
  <si>
    <t>исх. 2025 год</t>
  </si>
  <si>
    <t>изм. 2025г. на 21.04.2023</t>
  </si>
  <si>
    <t>изм. 2024г. на 21.04.2023</t>
  </si>
  <si>
    <t>2024 год на 21.04.</t>
  </si>
  <si>
    <t>2025 год на 21.04.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</si>
  <si>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</si>
  <si>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изм. 2024г. на 09.06.2023</t>
  </si>
  <si>
    <t>изм. 2025г. на 09.06.2023</t>
  </si>
  <si>
    <t>изм. 2024г.
в сент. 2023</t>
  </si>
  <si>
    <t>изм. 2025г.
в сент. 2023</t>
  </si>
  <si>
    <t xml:space="preserve"> от 22.09.2023 года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</si>
</sst>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#,##0.000000"/>
    <numFmt numFmtId="166" formatCode="#,##0.0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12"/>
      <name val="Times New Roman"/>
      <family val="1"/>
    </font>
    <font>
      <b/>
      <i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5"/>
      <name val="Times New Roman"/>
      <family val="1"/>
    </font>
    <font>
      <b/>
      <i/>
      <sz val="15"/>
      <name val="Times New Roman"/>
      <family val="1"/>
    </font>
    <font>
      <b/>
      <i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  <font>
      <b/>
      <i/>
      <sz val="15"/>
      <color rgb="FF0000FF"/>
      <name val="Times New Roman"/>
      <family val="1"/>
      <charset val="204"/>
    </font>
    <font>
      <i/>
      <sz val="15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Border="0" applyProtection="0"/>
    <xf numFmtId="43" fontId="10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1" applyFont="1"/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0" xfId="1" applyFont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4" fontId="7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2" applyFont="1" applyBorder="1" applyAlignment="1">
      <alignment horizontal="left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6" fillId="0" borderId="0" xfId="1" applyFont="1"/>
    <xf numFmtId="0" fontId="14" fillId="0" borderId="0" xfId="1" applyFont="1"/>
    <xf numFmtId="0" fontId="2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12" fillId="2" borderId="2" xfId="3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" fillId="0" borderId="0" xfId="1" applyFont="1"/>
    <xf numFmtId="0" fontId="3" fillId="0" borderId="0" xfId="1" applyFont="1" applyAlignment="1">
      <alignment horizontal="center"/>
    </xf>
    <xf numFmtId="164" fontId="16" fillId="0" borderId="2" xfId="0" applyNumberFormat="1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1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1" fillId="0" borderId="2" xfId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top"/>
    </xf>
    <xf numFmtId="4" fontId="19" fillId="0" borderId="2" xfId="0" applyNumberFormat="1" applyFont="1" applyBorder="1" applyAlignment="1">
      <alignment horizontal="center" vertical="center" wrapText="1"/>
    </xf>
    <xf numFmtId="0" fontId="22" fillId="0" borderId="0" xfId="1" applyFont="1" applyAlignment="1">
      <alignment horizontal="right" vertical="top"/>
    </xf>
    <xf numFmtId="0" fontId="22" fillId="0" borderId="0" xfId="0" applyFont="1" applyAlignment="1">
      <alignment horizontal="right"/>
    </xf>
    <xf numFmtId="4" fontId="22" fillId="0" borderId="0" xfId="1" applyNumberFormat="1" applyFont="1" applyAlignment="1">
      <alignment horizontal="center" vertical="center"/>
    </xf>
    <xf numFmtId="0" fontId="22" fillId="0" borderId="0" xfId="1" applyFont="1"/>
    <xf numFmtId="165" fontId="20" fillId="0" borderId="2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165" fontId="20" fillId="2" borderId="2" xfId="0" applyNumberFormat="1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horizontal="center" vertical="center" wrapText="1"/>
    </xf>
    <xf numFmtId="165" fontId="21" fillId="2" borderId="2" xfId="3" applyNumberFormat="1" applyFont="1" applyFill="1" applyBorder="1" applyAlignment="1">
      <alignment horizontal="center" vertical="center" wrapText="1"/>
    </xf>
    <xf numFmtId="164" fontId="20" fillId="0" borderId="2" xfId="0" applyNumberFormat="1" applyFont="1" applyBorder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center" vertical="center" wrapText="1"/>
    </xf>
    <xf numFmtId="164" fontId="21" fillId="2" borderId="2" xfId="3" applyNumberFormat="1" applyFont="1" applyFill="1" applyBorder="1" applyAlignment="1">
      <alignment horizontal="center" vertical="center" wrapText="1"/>
    </xf>
    <xf numFmtId="166" fontId="20" fillId="0" borderId="2" xfId="0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166" fontId="20" fillId="2" borderId="2" xfId="0" applyNumberFormat="1" applyFont="1" applyFill="1" applyBorder="1" applyAlignment="1">
      <alignment horizontal="center" vertical="center" wrapText="1"/>
    </xf>
    <xf numFmtId="166" fontId="21" fillId="2" borderId="2" xfId="0" applyNumberFormat="1" applyFont="1" applyFill="1" applyBorder="1" applyAlignment="1">
      <alignment horizontal="center" vertical="center" wrapText="1"/>
    </xf>
    <xf numFmtId="166" fontId="21" fillId="2" borderId="2" xfId="3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Excel Built-in Normal" xfId="2" xr:uid="{00000000-0005-0000-0000-000000000000}"/>
    <cellStyle name="Обычный" xfId="0" builtinId="0"/>
    <cellStyle name="Обычный 2 2" xfId="1" xr:uid="{00000000-0005-0000-0000-000002000000}"/>
    <cellStyle name="Финансовый" xfId="3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autoPageBreaks="0" fitToPage="1"/>
  </sheetPr>
  <dimension ref="A1:IH117"/>
  <sheetViews>
    <sheetView tabSelected="1" zoomScale="70" zoomScaleNormal="70" workbookViewId="0">
      <selection activeCell="Q8" sqref="Q8"/>
    </sheetView>
  </sheetViews>
  <sheetFormatPr defaultRowHeight="15.75" x14ac:dyDescent="0.25"/>
  <cols>
    <col min="1" max="1" width="8.140625" style="43" customWidth="1"/>
    <col min="2" max="2" width="24.7109375" style="3" customWidth="1"/>
    <col min="3" max="3" width="90" style="8" customWidth="1"/>
    <col min="4" max="5" width="20.42578125" style="6" hidden="1" customWidth="1"/>
    <col min="6" max="6" width="22.7109375" style="59" hidden="1" customWidth="1"/>
    <col min="7" max="7" width="24.140625" style="6" hidden="1" customWidth="1"/>
    <col min="8" max="8" width="23" style="59" hidden="1" customWidth="1"/>
    <col min="9" max="9" width="25" style="1" hidden="1" customWidth="1"/>
    <col min="10" max="10" width="22.7109375" style="59" hidden="1" customWidth="1"/>
    <col min="11" max="11" width="24.140625" style="6" hidden="1" customWidth="1"/>
    <col min="12" max="12" width="23" style="59" hidden="1" customWidth="1"/>
    <col min="13" max="13" width="25" style="1" hidden="1" customWidth="1"/>
    <col min="14" max="14" width="22.7109375" style="59" hidden="1" customWidth="1"/>
    <col min="15" max="15" width="24.140625" style="6" customWidth="1"/>
    <col min="16" max="16" width="23" style="59" hidden="1" customWidth="1"/>
    <col min="17" max="17" width="25" style="1" customWidth="1"/>
    <col min="18" max="236" width="9.140625" style="1"/>
    <col min="237" max="237" width="6.85546875" style="1" customWidth="1"/>
    <col min="238" max="238" width="27.85546875" style="1" customWidth="1"/>
    <col min="239" max="239" width="143.140625" style="1" customWidth="1"/>
    <col min="240" max="241" width="17" style="1" customWidth="1"/>
    <col min="242" max="492" width="9.140625" style="1"/>
    <col min="493" max="493" width="6.85546875" style="1" customWidth="1"/>
    <col min="494" max="494" width="27.85546875" style="1" customWidth="1"/>
    <col min="495" max="495" width="143.140625" style="1" customWidth="1"/>
    <col min="496" max="497" width="17" style="1" customWidth="1"/>
    <col min="498" max="748" width="9.140625" style="1"/>
    <col min="749" max="749" width="6.85546875" style="1" customWidth="1"/>
    <col min="750" max="750" width="27.85546875" style="1" customWidth="1"/>
    <col min="751" max="751" width="143.140625" style="1" customWidth="1"/>
    <col min="752" max="753" width="17" style="1" customWidth="1"/>
    <col min="754" max="1004" width="9.140625" style="1"/>
    <col min="1005" max="1005" width="6.85546875" style="1" customWidth="1"/>
    <col min="1006" max="1006" width="27.85546875" style="1" customWidth="1"/>
    <col min="1007" max="1007" width="143.140625" style="1" customWidth="1"/>
    <col min="1008" max="1009" width="17" style="1" customWidth="1"/>
    <col min="1010" max="1260" width="9.140625" style="1"/>
    <col min="1261" max="1261" width="6.85546875" style="1" customWidth="1"/>
    <col min="1262" max="1262" width="27.85546875" style="1" customWidth="1"/>
    <col min="1263" max="1263" width="143.140625" style="1" customWidth="1"/>
    <col min="1264" max="1265" width="17" style="1" customWidth="1"/>
    <col min="1266" max="1516" width="9.140625" style="1"/>
    <col min="1517" max="1517" width="6.85546875" style="1" customWidth="1"/>
    <col min="1518" max="1518" width="27.85546875" style="1" customWidth="1"/>
    <col min="1519" max="1519" width="143.140625" style="1" customWidth="1"/>
    <col min="1520" max="1521" width="17" style="1" customWidth="1"/>
    <col min="1522" max="1772" width="9.140625" style="1"/>
    <col min="1773" max="1773" width="6.85546875" style="1" customWidth="1"/>
    <col min="1774" max="1774" width="27.85546875" style="1" customWidth="1"/>
    <col min="1775" max="1775" width="143.140625" style="1" customWidth="1"/>
    <col min="1776" max="1777" width="17" style="1" customWidth="1"/>
    <col min="1778" max="2028" width="9.140625" style="1"/>
    <col min="2029" max="2029" width="6.85546875" style="1" customWidth="1"/>
    <col min="2030" max="2030" width="27.85546875" style="1" customWidth="1"/>
    <col min="2031" max="2031" width="143.140625" style="1" customWidth="1"/>
    <col min="2032" max="2033" width="17" style="1" customWidth="1"/>
    <col min="2034" max="2284" width="9.140625" style="1"/>
    <col min="2285" max="2285" width="6.85546875" style="1" customWidth="1"/>
    <col min="2286" max="2286" width="27.85546875" style="1" customWidth="1"/>
    <col min="2287" max="2287" width="143.140625" style="1" customWidth="1"/>
    <col min="2288" max="2289" width="17" style="1" customWidth="1"/>
    <col min="2290" max="2540" width="9.140625" style="1"/>
    <col min="2541" max="2541" width="6.85546875" style="1" customWidth="1"/>
    <col min="2542" max="2542" width="27.85546875" style="1" customWidth="1"/>
    <col min="2543" max="2543" width="143.140625" style="1" customWidth="1"/>
    <col min="2544" max="2545" width="17" style="1" customWidth="1"/>
    <col min="2546" max="2796" width="9.140625" style="1"/>
    <col min="2797" max="2797" width="6.85546875" style="1" customWidth="1"/>
    <col min="2798" max="2798" width="27.85546875" style="1" customWidth="1"/>
    <col min="2799" max="2799" width="143.140625" style="1" customWidth="1"/>
    <col min="2800" max="2801" width="17" style="1" customWidth="1"/>
    <col min="2802" max="3052" width="9.140625" style="1"/>
    <col min="3053" max="3053" width="6.85546875" style="1" customWidth="1"/>
    <col min="3054" max="3054" width="27.85546875" style="1" customWidth="1"/>
    <col min="3055" max="3055" width="143.140625" style="1" customWidth="1"/>
    <col min="3056" max="3057" width="17" style="1" customWidth="1"/>
    <col min="3058" max="3308" width="9.140625" style="1"/>
    <col min="3309" max="3309" width="6.85546875" style="1" customWidth="1"/>
    <col min="3310" max="3310" width="27.85546875" style="1" customWidth="1"/>
    <col min="3311" max="3311" width="143.140625" style="1" customWidth="1"/>
    <col min="3312" max="3313" width="17" style="1" customWidth="1"/>
    <col min="3314" max="3564" width="9.140625" style="1"/>
    <col min="3565" max="3565" width="6.85546875" style="1" customWidth="1"/>
    <col min="3566" max="3566" width="27.85546875" style="1" customWidth="1"/>
    <col min="3567" max="3567" width="143.140625" style="1" customWidth="1"/>
    <col min="3568" max="3569" width="17" style="1" customWidth="1"/>
    <col min="3570" max="3820" width="9.140625" style="1"/>
    <col min="3821" max="3821" width="6.85546875" style="1" customWidth="1"/>
    <col min="3822" max="3822" width="27.85546875" style="1" customWidth="1"/>
    <col min="3823" max="3823" width="143.140625" style="1" customWidth="1"/>
    <col min="3824" max="3825" width="17" style="1" customWidth="1"/>
    <col min="3826" max="4076" width="9.140625" style="1"/>
    <col min="4077" max="4077" width="6.85546875" style="1" customWidth="1"/>
    <col min="4078" max="4078" width="27.85546875" style="1" customWidth="1"/>
    <col min="4079" max="4079" width="143.140625" style="1" customWidth="1"/>
    <col min="4080" max="4081" width="17" style="1" customWidth="1"/>
    <col min="4082" max="4332" width="9.140625" style="1"/>
    <col min="4333" max="4333" width="6.85546875" style="1" customWidth="1"/>
    <col min="4334" max="4334" width="27.85546875" style="1" customWidth="1"/>
    <col min="4335" max="4335" width="143.140625" style="1" customWidth="1"/>
    <col min="4336" max="4337" width="17" style="1" customWidth="1"/>
    <col min="4338" max="4588" width="9.140625" style="1"/>
    <col min="4589" max="4589" width="6.85546875" style="1" customWidth="1"/>
    <col min="4590" max="4590" width="27.85546875" style="1" customWidth="1"/>
    <col min="4591" max="4591" width="143.140625" style="1" customWidth="1"/>
    <col min="4592" max="4593" width="17" style="1" customWidth="1"/>
    <col min="4594" max="4844" width="9.140625" style="1"/>
    <col min="4845" max="4845" width="6.85546875" style="1" customWidth="1"/>
    <col min="4846" max="4846" width="27.85546875" style="1" customWidth="1"/>
    <col min="4847" max="4847" width="143.140625" style="1" customWidth="1"/>
    <col min="4848" max="4849" width="17" style="1" customWidth="1"/>
    <col min="4850" max="5100" width="9.140625" style="1"/>
    <col min="5101" max="5101" width="6.85546875" style="1" customWidth="1"/>
    <col min="5102" max="5102" width="27.85546875" style="1" customWidth="1"/>
    <col min="5103" max="5103" width="143.140625" style="1" customWidth="1"/>
    <col min="5104" max="5105" width="17" style="1" customWidth="1"/>
    <col min="5106" max="5356" width="9.140625" style="1"/>
    <col min="5357" max="5357" width="6.85546875" style="1" customWidth="1"/>
    <col min="5358" max="5358" width="27.85546875" style="1" customWidth="1"/>
    <col min="5359" max="5359" width="143.140625" style="1" customWidth="1"/>
    <col min="5360" max="5361" width="17" style="1" customWidth="1"/>
    <col min="5362" max="5612" width="9.140625" style="1"/>
    <col min="5613" max="5613" width="6.85546875" style="1" customWidth="1"/>
    <col min="5614" max="5614" width="27.85546875" style="1" customWidth="1"/>
    <col min="5615" max="5615" width="143.140625" style="1" customWidth="1"/>
    <col min="5616" max="5617" width="17" style="1" customWidth="1"/>
    <col min="5618" max="5868" width="9.140625" style="1"/>
    <col min="5869" max="5869" width="6.85546875" style="1" customWidth="1"/>
    <col min="5870" max="5870" width="27.85546875" style="1" customWidth="1"/>
    <col min="5871" max="5871" width="143.140625" style="1" customWidth="1"/>
    <col min="5872" max="5873" width="17" style="1" customWidth="1"/>
    <col min="5874" max="6124" width="9.140625" style="1"/>
    <col min="6125" max="6125" width="6.85546875" style="1" customWidth="1"/>
    <col min="6126" max="6126" width="27.85546875" style="1" customWidth="1"/>
    <col min="6127" max="6127" width="143.140625" style="1" customWidth="1"/>
    <col min="6128" max="6129" width="17" style="1" customWidth="1"/>
    <col min="6130" max="6380" width="9.140625" style="1"/>
    <col min="6381" max="6381" width="6.85546875" style="1" customWidth="1"/>
    <col min="6382" max="6382" width="27.85546875" style="1" customWidth="1"/>
    <col min="6383" max="6383" width="143.140625" style="1" customWidth="1"/>
    <col min="6384" max="6385" width="17" style="1" customWidth="1"/>
    <col min="6386" max="6636" width="9.140625" style="1"/>
    <col min="6637" max="6637" width="6.85546875" style="1" customWidth="1"/>
    <col min="6638" max="6638" width="27.85546875" style="1" customWidth="1"/>
    <col min="6639" max="6639" width="143.140625" style="1" customWidth="1"/>
    <col min="6640" max="6641" width="17" style="1" customWidth="1"/>
    <col min="6642" max="6892" width="9.140625" style="1"/>
    <col min="6893" max="6893" width="6.85546875" style="1" customWidth="1"/>
    <col min="6894" max="6894" width="27.85546875" style="1" customWidth="1"/>
    <col min="6895" max="6895" width="143.140625" style="1" customWidth="1"/>
    <col min="6896" max="6897" width="17" style="1" customWidth="1"/>
    <col min="6898" max="7148" width="9.140625" style="1"/>
    <col min="7149" max="7149" width="6.85546875" style="1" customWidth="1"/>
    <col min="7150" max="7150" width="27.85546875" style="1" customWidth="1"/>
    <col min="7151" max="7151" width="143.140625" style="1" customWidth="1"/>
    <col min="7152" max="7153" width="17" style="1" customWidth="1"/>
    <col min="7154" max="7404" width="9.140625" style="1"/>
    <col min="7405" max="7405" width="6.85546875" style="1" customWidth="1"/>
    <col min="7406" max="7406" width="27.85546875" style="1" customWidth="1"/>
    <col min="7407" max="7407" width="143.140625" style="1" customWidth="1"/>
    <col min="7408" max="7409" width="17" style="1" customWidth="1"/>
    <col min="7410" max="7660" width="9.140625" style="1"/>
    <col min="7661" max="7661" width="6.85546875" style="1" customWidth="1"/>
    <col min="7662" max="7662" width="27.85546875" style="1" customWidth="1"/>
    <col min="7663" max="7663" width="143.140625" style="1" customWidth="1"/>
    <col min="7664" max="7665" width="17" style="1" customWidth="1"/>
    <col min="7666" max="7916" width="9.140625" style="1"/>
    <col min="7917" max="7917" width="6.85546875" style="1" customWidth="1"/>
    <col min="7918" max="7918" width="27.85546875" style="1" customWidth="1"/>
    <col min="7919" max="7919" width="143.140625" style="1" customWidth="1"/>
    <col min="7920" max="7921" width="17" style="1" customWidth="1"/>
    <col min="7922" max="8172" width="9.140625" style="1"/>
    <col min="8173" max="8173" width="6.85546875" style="1" customWidth="1"/>
    <col min="8174" max="8174" width="27.85546875" style="1" customWidth="1"/>
    <col min="8175" max="8175" width="143.140625" style="1" customWidth="1"/>
    <col min="8176" max="8177" width="17" style="1" customWidth="1"/>
    <col min="8178" max="8428" width="9.140625" style="1"/>
    <col min="8429" max="8429" width="6.85546875" style="1" customWidth="1"/>
    <col min="8430" max="8430" width="27.85546875" style="1" customWidth="1"/>
    <col min="8431" max="8431" width="143.140625" style="1" customWidth="1"/>
    <col min="8432" max="8433" width="17" style="1" customWidth="1"/>
    <col min="8434" max="8684" width="9.140625" style="1"/>
    <col min="8685" max="8685" width="6.85546875" style="1" customWidth="1"/>
    <col min="8686" max="8686" width="27.85546875" style="1" customWidth="1"/>
    <col min="8687" max="8687" width="143.140625" style="1" customWidth="1"/>
    <col min="8688" max="8689" width="17" style="1" customWidth="1"/>
    <col min="8690" max="8940" width="9.140625" style="1"/>
    <col min="8941" max="8941" width="6.85546875" style="1" customWidth="1"/>
    <col min="8942" max="8942" width="27.85546875" style="1" customWidth="1"/>
    <col min="8943" max="8943" width="143.140625" style="1" customWidth="1"/>
    <col min="8944" max="8945" width="17" style="1" customWidth="1"/>
    <col min="8946" max="9196" width="9.140625" style="1"/>
    <col min="9197" max="9197" width="6.85546875" style="1" customWidth="1"/>
    <col min="9198" max="9198" width="27.85546875" style="1" customWidth="1"/>
    <col min="9199" max="9199" width="143.140625" style="1" customWidth="1"/>
    <col min="9200" max="9201" width="17" style="1" customWidth="1"/>
    <col min="9202" max="9452" width="9.140625" style="1"/>
    <col min="9453" max="9453" width="6.85546875" style="1" customWidth="1"/>
    <col min="9454" max="9454" width="27.85546875" style="1" customWidth="1"/>
    <col min="9455" max="9455" width="143.140625" style="1" customWidth="1"/>
    <col min="9456" max="9457" width="17" style="1" customWidth="1"/>
    <col min="9458" max="9708" width="9.140625" style="1"/>
    <col min="9709" max="9709" width="6.85546875" style="1" customWidth="1"/>
    <col min="9710" max="9710" width="27.85546875" style="1" customWidth="1"/>
    <col min="9711" max="9711" width="143.140625" style="1" customWidth="1"/>
    <col min="9712" max="9713" width="17" style="1" customWidth="1"/>
    <col min="9714" max="9964" width="9.140625" style="1"/>
    <col min="9965" max="9965" width="6.85546875" style="1" customWidth="1"/>
    <col min="9966" max="9966" width="27.85546875" style="1" customWidth="1"/>
    <col min="9967" max="9967" width="143.140625" style="1" customWidth="1"/>
    <col min="9968" max="9969" width="17" style="1" customWidth="1"/>
    <col min="9970" max="10220" width="9.140625" style="1"/>
    <col min="10221" max="10221" width="6.85546875" style="1" customWidth="1"/>
    <col min="10222" max="10222" width="27.85546875" style="1" customWidth="1"/>
    <col min="10223" max="10223" width="143.140625" style="1" customWidth="1"/>
    <col min="10224" max="10225" width="17" style="1" customWidth="1"/>
    <col min="10226" max="10476" width="9.140625" style="1"/>
    <col min="10477" max="10477" width="6.85546875" style="1" customWidth="1"/>
    <col min="10478" max="10478" width="27.85546875" style="1" customWidth="1"/>
    <col min="10479" max="10479" width="143.140625" style="1" customWidth="1"/>
    <col min="10480" max="10481" width="17" style="1" customWidth="1"/>
    <col min="10482" max="10732" width="9.140625" style="1"/>
    <col min="10733" max="10733" width="6.85546875" style="1" customWidth="1"/>
    <col min="10734" max="10734" width="27.85546875" style="1" customWidth="1"/>
    <col min="10735" max="10735" width="143.140625" style="1" customWidth="1"/>
    <col min="10736" max="10737" width="17" style="1" customWidth="1"/>
    <col min="10738" max="10988" width="9.140625" style="1"/>
    <col min="10989" max="10989" width="6.85546875" style="1" customWidth="1"/>
    <col min="10990" max="10990" width="27.85546875" style="1" customWidth="1"/>
    <col min="10991" max="10991" width="143.140625" style="1" customWidth="1"/>
    <col min="10992" max="10993" width="17" style="1" customWidth="1"/>
    <col min="10994" max="11244" width="9.140625" style="1"/>
    <col min="11245" max="11245" width="6.85546875" style="1" customWidth="1"/>
    <col min="11246" max="11246" width="27.85546875" style="1" customWidth="1"/>
    <col min="11247" max="11247" width="143.140625" style="1" customWidth="1"/>
    <col min="11248" max="11249" width="17" style="1" customWidth="1"/>
    <col min="11250" max="11500" width="9.140625" style="1"/>
    <col min="11501" max="11501" width="6.85546875" style="1" customWidth="1"/>
    <col min="11502" max="11502" width="27.85546875" style="1" customWidth="1"/>
    <col min="11503" max="11503" width="143.140625" style="1" customWidth="1"/>
    <col min="11504" max="11505" width="17" style="1" customWidth="1"/>
    <col min="11506" max="11756" width="9.140625" style="1"/>
    <col min="11757" max="11757" width="6.85546875" style="1" customWidth="1"/>
    <col min="11758" max="11758" width="27.85546875" style="1" customWidth="1"/>
    <col min="11759" max="11759" width="143.140625" style="1" customWidth="1"/>
    <col min="11760" max="11761" width="17" style="1" customWidth="1"/>
    <col min="11762" max="12012" width="9.140625" style="1"/>
    <col min="12013" max="12013" width="6.85546875" style="1" customWidth="1"/>
    <col min="12014" max="12014" width="27.85546875" style="1" customWidth="1"/>
    <col min="12015" max="12015" width="143.140625" style="1" customWidth="1"/>
    <col min="12016" max="12017" width="17" style="1" customWidth="1"/>
    <col min="12018" max="12268" width="9.140625" style="1"/>
    <col min="12269" max="12269" width="6.85546875" style="1" customWidth="1"/>
    <col min="12270" max="12270" width="27.85546875" style="1" customWidth="1"/>
    <col min="12271" max="12271" width="143.140625" style="1" customWidth="1"/>
    <col min="12272" max="12273" width="17" style="1" customWidth="1"/>
    <col min="12274" max="12524" width="9.140625" style="1"/>
    <col min="12525" max="12525" width="6.85546875" style="1" customWidth="1"/>
    <col min="12526" max="12526" width="27.85546875" style="1" customWidth="1"/>
    <col min="12527" max="12527" width="143.140625" style="1" customWidth="1"/>
    <col min="12528" max="12529" width="17" style="1" customWidth="1"/>
    <col min="12530" max="12780" width="9.140625" style="1"/>
    <col min="12781" max="12781" width="6.85546875" style="1" customWidth="1"/>
    <col min="12782" max="12782" width="27.85546875" style="1" customWidth="1"/>
    <col min="12783" max="12783" width="143.140625" style="1" customWidth="1"/>
    <col min="12784" max="12785" width="17" style="1" customWidth="1"/>
    <col min="12786" max="13036" width="9.140625" style="1"/>
    <col min="13037" max="13037" width="6.85546875" style="1" customWidth="1"/>
    <col min="13038" max="13038" width="27.85546875" style="1" customWidth="1"/>
    <col min="13039" max="13039" width="143.140625" style="1" customWidth="1"/>
    <col min="13040" max="13041" width="17" style="1" customWidth="1"/>
    <col min="13042" max="13292" width="9.140625" style="1"/>
    <col min="13293" max="13293" width="6.85546875" style="1" customWidth="1"/>
    <col min="13294" max="13294" width="27.85546875" style="1" customWidth="1"/>
    <col min="13295" max="13295" width="143.140625" style="1" customWidth="1"/>
    <col min="13296" max="13297" width="17" style="1" customWidth="1"/>
    <col min="13298" max="13548" width="9.140625" style="1"/>
    <col min="13549" max="13549" width="6.85546875" style="1" customWidth="1"/>
    <col min="13550" max="13550" width="27.85546875" style="1" customWidth="1"/>
    <col min="13551" max="13551" width="143.140625" style="1" customWidth="1"/>
    <col min="13552" max="13553" width="17" style="1" customWidth="1"/>
    <col min="13554" max="13804" width="9.140625" style="1"/>
    <col min="13805" max="13805" width="6.85546875" style="1" customWidth="1"/>
    <col min="13806" max="13806" width="27.85546875" style="1" customWidth="1"/>
    <col min="13807" max="13807" width="143.140625" style="1" customWidth="1"/>
    <col min="13808" max="13809" width="17" style="1" customWidth="1"/>
    <col min="13810" max="14060" width="9.140625" style="1"/>
    <col min="14061" max="14061" width="6.85546875" style="1" customWidth="1"/>
    <col min="14062" max="14062" width="27.85546875" style="1" customWidth="1"/>
    <col min="14063" max="14063" width="143.140625" style="1" customWidth="1"/>
    <col min="14064" max="14065" width="17" style="1" customWidth="1"/>
    <col min="14066" max="14316" width="9.140625" style="1"/>
    <col min="14317" max="14317" width="6.85546875" style="1" customWidth="1"/>
    <col min="14318" max="14318" width="27.85546875" style="1" customWidth="1"/>
    <col min="14319" max="14319" width="143.140625" style="1" customWidth="1"/>
    <col min="14320" max="14321" width="17" style="1" customWidth="1"/>
    <col min="14322" max="14572" width="9.140625" style="1"/>
    <col min="14573" max="14573" width="6.85546875" style="1" customWidth="1"/>
    <col min="14574" max="14574" width="27.85546875" style="1" customWidth="1"/>
    <col min="14575" max="14575" width="143.140625" style="1" customWidth="1"/>
    <col min="14576" max="14577" width="17" style="1" customWidth="1"/>
    <col min="14578" max="14828" width="9.140625" style="1"/>
    <col min="14829" max="14829" width="6.85546875" style="1" customWidth="1"/>
    <col min="14830" max="14830" width="27.85546875" style="1" customWidth="1"/>
    <col min="14831" max="14831" width="143.140625" style="1" customWidth="1"/>
    <col min="14832" max="14833" width="17" style="1" customWidth="1"/>
    <col min="14834" max="15084" width="9.140625" style="1"/>
    <col min="15085" max="15085" width="6.85546875" style="1" customWidth="1"/>
    <col min="15086" max="15086" width="27.85546875" style="1" customWidth="1"/>
    <col min="15087" max="15087" width="143.140625" style="1" customWidth="1"/>
    <col min="15088" max="15089" width="17" style="1" customWidth="1"/>
    <col min="15090" max="15340" width="9.140625" style="1"/>
    <col min="15341" max="15341" width="6.85546875" style="1" customWidth="1"/>
    <col min="15342" max="15342" width="27.85546875" style="1" customWidth="1"/>
    <col min="15343" max="15343" width="143.140625" style="1" customWidth="1"/>
    <col min="15344" max="15345" width="17" style="1" customWidth="1"/>
    <col min="15346" max="15596" width="9.140625" style="1"/>
    <col min="15597" max="15597" width="6.85546875" style="1" customWidth="1"/>
    <col min="15598" max="15598" width="27.85546875" style="1" customWidth="1"/>
    <col min="15599" max="15599" width="143.140625" style="1" customWidth="1"/>
    <col min="15600" max="15601" width="17" style="1" customWidth="1"/>
    <col min="15602" max="15852" width="9.140625" style="1"/>
    <col min="15853" max="15853" width="6.85546875" style="1" customWidth="1"/>
    <col min="15854" max="15854" width="27.85546875" style="1" customWidth="1"/>
    <col min="15855" max="15855" width="143.140625" style="1" customWidth="1"/>
    <col min="15856" max="15857" width="17" style="1" customWidth="1"/>
    <col min="15858" max="16108" width="9.140625" style="1"/>
    <col min="16109" max="16109" width="6.85546875" style="1" customWidth="1"/>
    <col min="16110" max="16110" width="27.85546875" style="1" customWidth="1"/>
    <col min="16111" max="16111" width="143.140625" style="1" customWidth="1"/>
    <col min="16112" max="16113" width="17" style="1" customWidth="1"/>
    <col min="16114" max="16384" width="9.140625" style="1"/>
  </cols>
  <sheetData>
    <row r="1" spans="1:17" x14ac:dyDescent="0.25">
      <c r="E1" s="54" t="s">
        <v>94</v>
      </c>
      <c r="F1" s="56"/>
      <c r="G1" s="54"/>
      <c r="I1" s="54" t="s">
        <v>101</v>
      </c>
      <c r="J1" s="56"/>
      <c r="K1" s="54"/>
      <c r="M1" s="54" t="s">
        <v>101</v>
      </c>
      <c r="N1" s="56"/>
      <c r="O1" s="54"/>
      <c r="Q1" s="54" t="s">
        <v>101</v>
      </c>
    </row>
    <row r="2" spans="1:17" x14ac:dyDescent="0.25">
      <c r="E2" s="54" t="s">
        <v>95</v>
      </c>
      <c r="F2" s="56"/>
      <c r="G2" s="54"/>
      <c r="I2" s="54" t="s">
        <v>95</v>
      </c>
      <c r="J2" s="56"/>
      <c r="K2" s="54"/>
      <c r="M2" s="54" t="s">
        <v>95</v>
      </c>
      <c r="N2" s="56"/>
      <c r="O2" s="54"/>
      <c r="Q2" s="54" t="s">
        <v>95</v>
      </c>
    </row>
    <row r="3" spans="1:17" x14ac:dyDescent="0.25">
      <c r="E3" s="54" t="s">
        <v>96</v>
      </c>
      <c r="F3" s="56"/>
      <c r="G3" s="54"/>
      <c r="I3" s="54" t="s">
        <v>96</v>
      </c>
      <c r="J3" s="56"/>
      <c r="K3" s="54"/>
      <c r="M3" s="54" t="s">
        <v>96</v>
      </c>
      <c r="N3" s="56"/>
      <c r="O3" s="54"/>
      <c r="Q3" s="54" t="s">
        <v>96</v>
      </c>
    </row>
    <row r="4" spans="1:17" x14ac:dyDescent="0.25">
      <c r="E4" s="54" t="s">
        <v>97</v>
      </c>
      <c r="F4" s="56"/>
      <c r="G4" s="54"/>
      <c r="I4" s="54" t="s">
        <v>97</v>
      </c>
      <c r="J4" s="56"/>
      <c r="K4" s="54"/>
      <c r="M4" s="54" t="s">
        <v>97</v>
      </c>
      <c r="N4" s="56"/>
      <c r="O4" s="54"/>
      <c r="Q4" s="54" t="s">
        <v>97</v>
      </c>
    </row>
    <row r="5" spans="1:17" x14ac:dyDescent="0.25">
      <c r="E5" s="54" t="s">
        <v>98</v>
      </c>
      <c r="F5" s="56"/>
      <c r="G5" s="54"/>
      <c r="I5" s="54" t="s">
        <v>98</v>
      </c>
      <c r="J5" s="56"/>
      <c r="K5" s="54"/>
      <c r="M5" s="54" t="s">
        <v>98</v>
      </c>
      <c r="N5" s="56"/>
      <c r="O5" s="54"/>
      <c r="Q5" s="54" t="s">
        <v>98</v>
      </c>
    </row>
    <row r="6" spans="1:17" x14ac:dyDescent="0.25">
      <c r="E6" s="54" t="s">
        <v>99</v>
      </c>
      <c r="F6" s="56"/>
      <c r="G6" s="54"/>
      <c r="I6" s="54" t="s">
        <v>99</v>
      </c>
      <c r="J6" s="56"/>
      <c r="K6" s="54"/>
      <c r="M6" s="54" t="s">
        <v>99</v>
      </c>
      <c r="N6" s="56"/>
      <c r="O6" s="54"/>
      <c r="Q6" s="54" t="s">
        <v>99</v>
      </c>
    </row>
    <row r="7" spans="1:17" x14ac:dyDescent="0.25">
      <c r="E7" s="54" t="s">
        <v>100</v>
      </c>
      <c r="F7" s="56"/>
      <c r="G7" s="54"/>
      <c r="I7" s="54" t="s">
        <v>100</v>
      </c>
      <c r="J7" s="56"/>
      <c r="K7" s="54"/>
      <c r="M7" s="54" t="s">
        <v>100</v>
      </c>
      <c r="N7" s="56"/>
      <c r="O7" s="54"/>
      <c r="Q7" s="54" t="s">
        <v>113</v>
      </c>
    </row>
    <row r="8" spans="1:17" x14ac:dyDescent="0.25">
      <c r="I8" s="6"/>
      <c r="M8" s="6"/>
      <c r="Q8" s="6"/>
    </row>
    <row r="9" spans="1:17" x14ac:dyDescent="0.25">
      <c r="E9" s="48" t="s">
        <v>89</v>
      </c>
      <c r="F9" s="57"/>
      <c r="G9" s="48"/>
      <c r="I9" s="48" t="s">
        <v>89</v>
      </c>
      <c r="J9" s="57"/>
      <c r="K9" s="48"/>
      <c r="M9" s="48" t="s">
        <v>89</v>
      </c>
      <c r="N9" s="57"/>
      <c r="O9" s="48"/>
      <c r="Q9" s="48" t="s">
        <v>89</v>
      </c>
    </row>
    <row r="10" spans="1:17" x14ac:dyDescent="0.25">
      <c r="E10" s="48" t="s">
        <v>81</v>
      </c>
      <c r="F10" s="57"/>
      <c r="G10" s="48"/>
      <c r="I10" s="48" t="s">
        <v>81</v>
      </c>
      <c r="J10" s="57"/>
      <c r="K10" s="48"/>
      <c r="M10" s="48" t="s">
        <v>81</v>
      </c>
      <c r="N10" s="57"/>
      <c r="O10" s="48"/>
      <c r="Q10" s="48" t="s">
        <v>81</v>
      </c>
    </row>
    <row r="11" spans="1:17" x14ac:dyDescent="0.25">
      <c r="E11" s="50" t="s">
        <v>82</v>
      </c>
      <c r="F11" s="57"/>
      <c r="G11" s="50"/>
      <c r="I11" s="50" t="s">
        <v>82</v>
      </c>
      <c r="J11" s="57"/>
      <c r="K11" s="50"/>
      <c r="M11" s="50" t="s">
        <v>82</v>
      </c>
      <c r="N11" s="57"/>
      <c r="O11" s="50"/>
      <c r="Q11" s="50" t="s">
        <v>82</v>
      </c>
    </row>
    <row r="12" spans="1:17" x14ac:dyDescent="0.25">
      <c r="E12" s="50" t="s">
        <v>83</v>
      </c>
      <c r="F12" s="57"/>
      <c r="G12" s="50"/>
      <c r="I12" s="50" t="s">
        <v>83</v>
      </c>
      <c r="J12" s="57"/>
      <c r="K12" s="50"/>
      <c r="M12" s="50" t="s">
        <v>83</v>
      </c>
      <c r="N12" s="57"/>
      <c r="O12" s="50"/>
      <c r="Q12" s="50" t="s">
        <v>83</v>
      </c>
    </row>
    <row r="13" spans="1:17" x14ac:dyDescent="0.25">
      <c r="E13" s="50" t="s">
        <v>90</v>
      </c>
      <c r="F13" s="57"/>
      <c r="G13" s="50"/>
      <c r="I13" s="50" t="s">
        <v>90</v>
      </c>
      <c r="J13" s="57"/>
      <c r="K13" s="50"/>
      <c r="M13" s="50" t="s">
        <v>90</v>
      </c>
      <c r="N13" s="57"/>
      <c r="O13" s="50"/>
      <c r="Q13" s="50" t="s">
        <v>90</v>
      </c>
    </row>
    <row r="14" spans="1:17" x14ac:dyDescent="0.25">
      <c r="A14" s="7"/>
      <c r="D14" s="9"/>
      <c r="E14" s="9"/>
      <c r="F14" s="58"/>
      <c r="G14" s="9"/>
      <c r="I14" s="9"/>
      <c r="J14" s="58"/>
      <c r="K14" s="9"/>
      <c r="M14" s="9"/>
      <c r="N14" s="58"/>
      <c r="O14" s="9"/>
      <c r="Q14" s="9"/>
    </row>
    <row r="15" spans="1:17" ht="15.75" customHeight="1" x14ac:dyDescent="0.25">
      <c r="A15" s="75" t="s">
        <v>79</v>
      </c>
      <c r="B15" s="75"/>
      <c r="C15" s="75"/>
      <c r="D15" s="9"/>
      <c r="E15" s="9"/>
      <c r="F15" s="58"/>
      <c r="G15" s="9"/>
      <c r="I15" s="9"/>
      <c r="J15" s="58"/>
      <c r="K15" s="9"/>
      <c r="M15" s="9"/>
      <c r="N15" s="58"/>
      <c r="O15" s="9"/>
      <c r="Q15" s="9"/>
    </row>
    <row r="16" spans="1:17" x14ac:dyDescent="0.25">
      <c r="A16" s="7"/>
      <c r="C16" s="10"/>
      <c r="D16" s="9"/>
      <c r="E16" s="9" t="s">
        <v>37</v>
      </c>
      <c r="F16" s="58"/>
      <c r="G16" s="9"/>
      <c r="I16" s="9" t="s">
        <v>37</v>
      </c>
      <c r="J16" s="58"/>
      <c r="K16" s="9"/>
      <c r="M16" s="9" t="s">
        <v>37</v>
      </c>
      <c r="N16" s="58"/>
      <c r="O16" s="9"/>
      <c r="Q16" s="9" t="s">
        <v>37</v>
      </c>
    </row>
    <row r="17" spans="1:231" s="45" customFormat="1" ht="44.25" customHeight="1" x14ac:dyDescent="0.25">
      <c r="A17" s="11" t="s">
        <v>0</v>
      </c>
      <c r="B17" s="12" t="s">
        <v>1</v>
      </c>
      <c r="C17" s="16" t="s">
        <v>2</v>
      </c>
      <c r="D17" s="14" t="s">
        <v>102</v>
      </c>
      <c r="E17" s="14" t="s">
        <v>103</v>
      </c>
      <c r="F17" s="55" t="s">
        <v>105</v>
      </c>
      <c r="G17" s="14" t="s">
        <v>106</v>
      </c>
      <c r="H17" s="55" t="s">
        <v>104</v>
      </c>
      <c r="I17" s="14" t="s">
        <v>107</v>
      </c>
      <c r="J17" s="55" t="s">
        <v>109</v>
      </c>
      <c r="K17" s="14" t="s">
        <v>73</v>
      </c>
      <c r="L17" s="55" t="s">
        <v>110</v>
      </c>
      <c r="M17" s="14" t="s">
        <v>80</v>
      </c>
      <c r="N17" s="55" t="s">
        <v>111</v>
      </c>
      <c r="O17" s="14" t="s">
        <v>73</v>
      </c>
      <c r="P17" s="55" t="s">
        <v>112</v>
      </c>
      <c r="Q17" s="14" t="s">
        <v>80</v>
      </c>
      <c r="HU17" s="15"/>
      <c r="HV17" s="15"/>
      <c r="HW17" s="15"/>
    </row>
    <row r="18" spans="1:231" ht="20.25" x14ac:dyDescent="0.25">
      <c r="A18" s="16"/>
      <c r="B18" s="17" t="s">
        <v>3</v>
      </c>
      <c r="C18" s="18" t="s">
        <v>4</v>
      </c>
      <c r="D18" s="53">
        <f t="shared" ref="D18:G18" si="0">SUM(D19)</f>
        <v>1522417.5</v>
      </c>
      <c r="E18" s="46">
        <f>SUM(E19)</f>
        <v>1189593.8999999999</v>
      </c>
      <c r="F18" s="60">
        <f>SUM(F19)</f>
        <v>73852.802469999995</v>
      </c>
      <c r="G18" s="46">
        <f t="shared" si="0"/>
        <v>1596270.30247</v>
      </c>
      <c r="H18" s="65">
        <f>SUM(H19)</f>
        <v>72397.930770000006</v>
      </c>
      <c r="I18" s="46">
        <f>I19+I116+I125</f>
        <v>1261991.8307699999</v>
      </c>
      <c r="J18" s="60">
        <f>SUM(J19)</f>
        <v>918.5</v>
      </c>
      <c r="K18" s="46">
        <f t="shared" ref="K18" si="1">SUM(K19)</f>
        <v>1597188.80247</v>
      </c>
      <c r="L18" s="70">
        <f>SUM(L19)</f>
        <v>918.5</v>
      </c>
      <c r="M18" s="46">
        <f>M19+M116+M125</f>
        <v>1262910.3307699999</v>
      </c>
      <c r="N18" s="60">
        <f>SUM(N19)</f>
        <v>194.1</v>
      </c>
      <c r="O18" s="46">
        <f t="shared" ref="O18" si="2">SUM(O19)</f>
        <v>1597382.9024700001</v>
      </c>
      <c r="P18" s="70">
        <f>SUM(P19)</f>
        <v>194.1</v>
      </c>
      <c r="Q18" s="46">
        <f>Q19+Q116+Q125</f>
        <v>1263104.43077</v>
      </c>
      <c r="HU18" s="44"/>
      <c r="HV18" s="44"/>
      <c r="HW18" s="44"/>
    </row>
    <row r="19" spans="1:231" ht="31.5" x14ac:dyDescent="0.25">
      <c r="A19" s="20"/>
      <c r="B19" s="21" t="s">
        <v>5</v>
      </c>
      <c r="C19" s="13" t="s">
        <v>6</v>
      </c>
      <c r="D19" s="19">
        <f t="shared" ref="D19:I19" si="3">SUM(D20,D22,D55,D88)</f>
        <v>1522417.5</v>
      </c>
      <c r="E19" s="19">
        <f t="shared" si="3"/>
        <v>1189593.8999999999</v>
      </c>
      <c r="F19" s="61">
        <f t="shared" si="3"/>
        <v>73852.802469999995</v>
      </c>
      <c r="G19" s="19">
        <f t="shared" si="3"/>
        <v>1596270.30247</v>
      </c>
      <c r="H19" s="66">
        <f t="shared" si="3"/>
        <v>72397.930770000006</v>
      </c>
      <c r="I19" s="19">
        <f t="shared" si="3"/>
        <v>1261991.8307699999</v>
      </c>
      <c r="J19" s="61">
        <f t="shared" ref="J19" si="4">SUM(J20,J22,J55,J88)</f>
        <v>918.5</v>
      </c>
      <c r="K19" s="19">
        <f>SUM(K20,K22,K55,K88)</f>
        <v>1597188.80247</v>
      </c>
      <c r="L19" s="71">
        <f t="shared" ref="L19" si="5">SUM(L20,L22,L55,L88)</f>
        <v>918.5</v>
      </c>
      <c r="M19" s="19">
        <f t="shared" ref="M19:N19" si="6">SUM(M20,M22,M55,M88)</f>
        <v>1262910.3307699999</v>
      </c>
      <c r="N19" s="61">
        <f t="shared" si="6"/>
        <v>194.1</v>
      </c>
      <c r="O19" s="19">
        <f>SUM(O20,O22,O55,O88)</f>
        <v>1597382.9024700001</v>
      </c>
      <c r="P19" s="71">
        <f t="shared" ref="P19:Q19" si="7">SUM(P20,P22,P55,P88)</f>
        <v>194.1</v>
      </c>
      <c r="Q19" s="19">
        <f t="shared" si="7"/>
        <v>1263104.43077</v>
      </c>
      <c r="HU19" s="44"/>
      <c r="HV19" s="44"/>
      <c r="HW19" s="44"/>
    </row>
    <row r="20" spans="1:231" ht="20.25" customHeight="1" x14ac:dyDescent="0.25">
      <c r="A20" s="20"/>
      <c r="B20" s="22" t="s">
        <v>7</v>
      </c>
      <c r="C20" s="23" t="s">
        <v>8</v>
      </c>
      <c r="D20" s="47">
        <f t="shared" ref="D20:I20" si="8">SUM(D21)</f>
        <v>147864.79999999999</v>
      </c>
      <c r="E20" s="47">
        <f t="shared" si="8"/>
        <v>135284.79999999999</v>
      </c>
      <c r="F20" s="62">
        <f t="shared" si="8"/>
        <v>0</v>
      </c>
      <c r="G20" s="47">
        <f t="shared" si="8"/>
        <v>147864.79999999999</v>
      </c>
      <c r="H20" s="67">
        <f t="shared" si="8"/>
        <v>0</v>
      </c>
      <c r="I20" s="47">
        <f t="shared" si="8"/>
        <v>135284.79999999999</v>
      </c>
      <c r="J20" s="62">
        <f t="shared" ref="J20" si="9">SUM(J21)</f>
        <v>0</v>
      </c>
      <c r="K20" s="47">
        <f t="shared" ref="K20" si="10">SUM(K21)</f>
        <v>147864.79999999999</v>
      </c>
      <c r="L20" s="72">
        <f t="shared" ref="L20" si="11">SUM(L21)</f>
        <v>0</v>
      </c>
      <c r="M20" s="47">
        <f t="shared" ref="M20:Q20" si="12">SUM(M21)</f>
        <v>135284.79999999999</v>
      </c>
      <c r="N20" s="62">
        <f t="shared" si="12"/>
        <v>0</v>
      </c>
      <c r="O20" s="47">
        <f t="shared" si="12"/>
        <v>147864.79999999999</v>
      </c>
      <c r="P20" s="72">
        <f t="shared" si="12"/>
        <v>0</v>
      </c>
      <c r="Q20" s="47">
        <f t="shared" si="12"/>
        <v>135284.79999999999</v>
      </c>
      <c r="HU20" s="44"/>
      <c r="HV20" s="44"/>
      <c r="HW20" s="44"/>
    </row>
    <row r="21" spans="1:231" ht="30.75" customHeight="1" x14ac:dyDescent="0.25">
      <c r="A21" s="20">
        <v>923</v>
      </c>
      <c r="B21" s="24" t="s">
        <v>9</v>
      </c>
      <c r="C21" s="25" t="s">
        <v>10</v>
      </c>
      <c r="D21" s="26">
        <v>147864.79999999999</v>
      </c>
      <c r="E21" s="26">
        <v>135284.79999999999</v>
      </c>
      <c r="F21" s="63"/>
      <c r="G21" s="19">
        <f>D21+F21</f>
        <v>147864.79999999999</v>
      </c>
      <c r="H21" s="68"/>
      <c r="I21" s="19">
        <f>E21+H21</f>
        <v>135284.79999999999</v>
      </c>
      <c r="J21" s="63"/>
      <c r="K21" s="19">
        <f>G21+J21</f>
        <v>147864.79999999999</v>
      </c>
      <c r="L21" s="73"/>
      <c r="M21" s="19">
        <f>I21+L21</f>
        <v>135284.79999999999</v>
      </c>
      <c r="N21" s="63"/>
      <c r="O21" s="19">
        <f>K21+N21</f>
        <v>147864.79999999999</v>
      </c>
      <c r="P21" s="73"/>
      <c r="Q21" s="19">
        <f>M21+P21</f>
        <v>135284.79999999999</v>
      </c>
      <c r="HU21" s="44"/>
      <c r="HV21" s="44"/>
      <c r="HW21" s="44"/>
    </row>
    <row r="22" spans="1:231" ht="33.6" customHeight="1" x14ac:dyDescent="0.25">
      <c r="A22" s="20"/>
      <c r="B22" s="22" t="s">
        <v>11</v>
      </c>
      <c r="C22" s="23" t="s">
        <v>91</v>
      </c>
      <c r="D22" s="47">
        <f t="shared" ref="D22:I22" si="13">SUM(D52,D50,D45,D41,D33,D26,D23)</f>
        <v>743470</v>
      </c>
      <c r="E22" s="47">
        <f t="shared" si="13"/>
        <v>423214.3</v>
      </c>
      <c r="F22" s="60">
        <f t="shared" si="13"/>
        <v>49451.549469999998</v>
      </c>
      <c r="G22" s="47">
        <f t="shared" si="13"/>
        <v>792921.54946999997</v>
      </c>
      <c r="H22" s="65">
        <f t="shared" si="13"/>
        <v>47996.677770000002</v>
      </c>
      <c r="I22" s="47">
        <f t="shared" si="13"/>
        <v>471210.97777</v>
      </c>
      <c r="J22" s="60">
        <f t="shared" ref="J22" si="14">SUM(J52,J50,J45,J41,J33,J26,J23)</f>
        <v>918.5</v>
      </c>
      <c r="K22" s="47">
        <f t="shared" ref="K22" si="15">SUM(K52,K50,K45,K41,K33,K26,K23)</f>
        <v>793840.04946999997</v>
      </c>
      <c r="L22" s="70">
        <f t="shared" ref="L22" si="16">SUM(L52,L50,L45,L41,L33,L26,L23)</f>
        <v>918.5</v>
      </c>
      <c r="M22" s="47">
        <f t="shared" ref="M22:P22" si="17">SUM(M52,M50,M45,M41,M33,M26,M23)</f>
        <v>472129.47777</v>
      </c>
      <c r="N22" s="60">
        <f t="shared" si="17"/>
        <v>0</v>
      </c>
      <c r="O22" s="47">
        <f t="shared" si="17"/>
        <v>793840.04946999997</v>
      </c>
      <c r="P22" s="70">
        <f t="shared" si="17"/>
        <v>0</v>
      </c>
      <c r="Q22" s="47">
        <f t="shared" ref="Q22" si="18">SUM(Q52,Q50,Q45,Q41,Q33,Q26,Q23)</f>
        <v>472129.47777</v>
      </c>
      <c r="HU22" s="44"/>
      <c r="HV22" s="44"/>
      <c r="HW22" s="44"/>
    </row>
    <row r="23" spans="1:231" s="30" customFormat="1" ht="27" customHeight="1" x14ac:dyDescent="0.25">
      <c r="A23" s="27">
        <v>912</v>
      </c>
      <c r="B23" s="22" t="s">
        <v>12</v>
      </c>
      <c r="C23" s="28"/>
      <c r="D23" s="29">
        <f t="shared" ref="D23" si="19">SUM(D24:D25)</f>
        <v>11395</v>
      </c>
      <c r="E23" s="29">
        <f t="shared" ref="E23" si="20">SUM(E24:E25)</f>
        <v>295</v>
      </c>
      <c r="F23" s="62">
        <f>SUM(F24:F25)</f>
        <v>0</v>
      </c>
      <c r="G23" s="29">
        <f t="shared" ref="G23:I23" si="21">SUM(G24:G25)</f>
        <v>11395</v>
      </c>
      <c r="H23" s="67">
        <f>SUM(H24:H25)</f>
        <v>0</v>
      </c>
      <c r="I23" s="29">
        <f t="shared" si="21"/>
        <v>295</v>
      </c>
      <c r="J23" s="62">
        <f>SUM(J24:J25)</f>
        <v>0</v>
      </c>
      <c r="K23" s="29">
        <f t="shared" ref="K23" si="22">SUM(K24:K25)</f>
        <v>11395</v>
      </c>
      <c r="L23" s="72">
        <f>SUM(L24:L25)</f>
        <v>0</v>
      </c>
      <c r="M23" s="29">
        <f t="shared" ref="M23" si="23">SUM(M24:M25)</f>
        <v>295</v>
      </c>
      <c r="N23" s="62">
        <f>SUM(N24:N25)</f>
        <v>0</v>
      </c>
      <c r="O23" s="29">
        <f t="shared" ref="O23" si="24">SUM(O24:O25)</f>
        <v>11395</v>
      </c>
      <c r="P23" s="72">
        <f>SUM(P24:P25)</f>
        <v>0</v>
      </c>
      <c r="Q23" s="29">
        <f t="shared" ref="Q23" si="25">SUM(Q24:Q25)</f>
        <v>295</v>
      </c>
      <c r="HU23" s="31"/>
      <c r="HV23" s="31"/>
      <c r="HW23" s="31"/>
    </row>
    <row r="24" spans="1:231" ht="47.25" x14ac:dyDescent="0.25">
      <c r="A24" s="20"/>
      <c r="B24" s="32" t="s">
        <v>13</v>
      </c>
      <c r="C24" s="25" t="s">
        <v>38</v>
      </c>
      <c r="D24" s="26">
        <v>295</v>
      </c>
      <c r="E24" s="26">
        <v>295</v>
      </c>
      <c r="F24" s="63"/>
      <c r="G24" s="19">
        <f t="shared" ref="G24:G25" si="26">D24+F24</f>
        <v>295</v>
      </c>
      <c r="H24" s="68"/>
      <c r="I24" s="19">
        <f t="shared" ref="I24:I85" si="27">E24+H24</f>
        <v>295</v>
      </c>
      <c r="J24" s="63"/>
      <c r="K24" s="19">
        <f t="shared" ref="K24:K25" si="28">G24+J24</f>
        <v>295</v>
      </c>
      <c r="L24" s="73"/>
      <c r="M24" s="19">
        <f>I24+L24</f>
        <v>295</v>
      </c>
      <c r="N24" s="63"/>
      <c r="O24" s="19">
        <f t="shared" ref="O24:O25" si="29">K24+N24</f>
        <v>295</v>
      </c>
      <c r="P24" s="73"/>
      <c r="Q24" s="19">
        <f>M24+P24</f>
        <v>295</v>
      </c>
      <c r="HU24" s="44"/>
      <c r="HV24" s="44"/>
      <c r="HW24" s="44"/>
    </row>
    <row r="25" spans="1:231" ht="19.5" x14ac:dyDescent="0.25">
      <c r="A25" s="20"/>
      <c r="B25" s="32" t="s">
        <v>13</v>
      </c>
      <c r="C25" s="25" t="s">
        <v>39</v>
      </c>
      <c r="D25" s="26">
        <v>11100</v>
      </c>
      <c r="E25" s="26"/>
      <c r="F25" s="63"/>
      <c r="G25" s="19">
        <f t="shared" si="26"/>
        <v>11100</v>
      </c>
      <c r="H25" s="68"/>
      <c r="I25" s="19">
        <f t="shared" si="27"/>
        <v>0</v>
      </c>
      <c r="J25" s="63"/>
      <c r="K25" s="19">
        <f t="shared" si="28"/>
        <v>11100</v>
      </c>
      <c r="L25" s="73"/>
      <c r="M25" s="19">
        <f>I25+L25</f>
        <v>0</v>
      </c>
      <c r="N25" s="63"/>
      <c r="O25" s="19">
        <f t="shared" si="29"/>
        <v>11100</v>
      </c>
      <c r="P25" s="73"/>
      <c r="Q25" s="19">
        <f>M25+P25</f>
        <v>0</v>
      </c>
      <c r="HU25" s="44"/>
      <c r="HV25" s="44"/>
      <c r="HW25" s="44"/>
    </row>
    <row r="26" spans="1:231" s="30" customFormat="1" ht="30" customHeight="1" x14ac:dyDescent="0.25">
      <c r="A26" s="27">
        <v>914</v>
      </c>
      <c r="B26" s="22" t="s">
        <v>12</v>
      </c>
      <c r="C26" s="23"/>
      <c r="D26" s="29">
        <f t="shared" ref="D26:I26" si="30">SUM(D27:D32)</f>
        <v>213815.90000000002</v>
      </c>
      <c r="E26" s="29">
        <f t="shared" si="30"/>
        <v>58074.7</v>
      </c>
      <c r="F26" s="62">
        <f t="shared" si="30"/>
        <v>17917.174180000002</v>
      </c>
      <c r="G26" s="29">
        <f t="shared" si="30"/>
        <v>231733.07418000005</v>
      </c>
      <c r="H26" s="67">
        <f t="shared" si="30"/>
        <v>17917.224580000002</v>
      </c>
      <c r="I26" s="29">
        <f t="shared" si="30"/>
        <v>75991.924580000006</v>
      </c>
      <c r="J26" s="62">
        <f t="shared" ref="J26" si="31">SUM(J27:J32)</f>
        <v>0</v>
      </c>
      <c r="K26" s="29">
        <f t="shared" ref="K26" si="32">SUM(K27:K32)</f>
        <v>231733.07418000005</v>
      </c>
      <c r="L26" s="72">
        <f t="shared" ref="L26" si="33">SUM(L27:L32)</f>
        <v>0</v>
      </c>
      <c r="M26" s="29">
        <f t="shared" ref="M26:P26" si="34">SUM(M27:M32)</f>
        <v>75991.924580000006</v>
      </c>
      <c r="N26" s="62">
        <f t="shared" si="34"/>
        <v>0</v>
      </c>
      <c r="O26" s="29">
        <f t="shared" si="34"/>
        <v>231733.07418000005</v>
      </c>
      <c r="P26" s="72">
        <f t="shared" si="34"/>
        <v>0</v>
      </c>
      <c r="Q26" s="29">
        <f t="shared" ref="Q26" si="35">SUM(Q27:Q32)</f>
        <v>75991.924580000006</v>
      </c>
      <c r="HU26" s="31"/>
      <c r="HV26" s="31"/>
      <c r="HW26" s="31"/>
    </row>
    <row r="27" spans="1:231" ht="19.5" x14ac:dyDescent="0.25">
      <c r="A27" s="20"/>
      <c r="B27" s="32" t="s">
        <v>14</v>
      </c>
      <c r="C27" s="25" t="s">
        <v>15</v>
      </c>
      <c r="D27" s="26">
        <v>4901.1000000000004</v>
      </c>
      <c r="E27" s="26">
        <v>3901.1</v>
      </c>
      <c r="F27" s="63">
        <v>2.4580000000000001E-2</v>
      </c>
      <c r="G27" s="19">
        <f t="shared" ref="G27:G32" si="36">D27+F27</f>
        <v>4901.1245800000006</v>
      </c>
      <c r="H27" s="68">
        <v>2.4580000000000001E-2</v>
      </c>
      <c r="I27" s="19">
        <f t="shared" si="27"/>
        <v>3901.1245799999997</v>
      </c>
      <c r="J27" s="63"/>
      <c r="K27" s="19">
        <f t="shared" ref="K27:K32" si="37">G27+J27</f>
        <v>4901.1245800000006</v>
      </c>
      <c r="L27" s="73"/>
      <c r="M27" s="19">
        <f t="shared" ref="M27:M32" si="38">I27+L27</f>
        <v>3901.1245799999997</v>
      </c>
      <c r="N27" s="63"/>
      <c r="O27" s="19">
        <f t="shared" ref="O27:O32" si="39">K27+N27</f>
        <v>4901.1245800000006</v>
      </c>
      <c r="P27" s="73"/>
      <c r="Q27" s="19">
        <f t="shared" ref="Q27:Q32" si="40">M27+P27</f>
        <v>3901.1245799999997</v>
      </c>
      <c r="HU27" s="44"/>
      <c r="HV27" s="44"/>
      <c r="HW27" s="44"/>
    </row>
    <row r="28" spans="1:231" ht="18.75" customHeight="1" x14ac:dyDescent="0.25">
      <c r="A28" s="20"/>
      <c r="B28" s="32" t="s">
        <v>74</v>
      </c>
      <c r="C28" s="25" t="s">
        <v>75</v>
      </c>
      <c r="D28" s="26">
        <v>138830.20000000001</v>
      </c>
      <c r="E28" s="49"/>
      <c r="F28" s="63">
        <v>-3.04E-2</v>
      </c>
      <c r="G28" s="19">
        <f t="shared" si="36"/>
        <v>138830.16960000002</v>
      </c>
      <c r="H28" s="68"/>
      <c r="I28" s="19">
        <f t="shared" si="27"/>
        <v>0</v>
      </c>
      <c r="J28" s="63"/>
      <c r="K28" s="19">
        <f t="shared" si="37"/>
        <v>138830.16960000002</v>
      </c>
      <c r="L28" s="73"/>
      <c r="M28" s="19">
        <f t="shared" si="38"/>
        <v>0</v>
      </c>
      <c r="N28" s="63"/>
      <c r="O28" s="19">
        <f t="shared" si="39"/>
        <v>138830.16960000002</v>
      </c>
      <c r="P28" s="73"/>
      <c r="Q28" s="19">
        <f t="shared" si="40"/>
        <v>0</v>
      </c>
      <c r="HU28" s="44"/>
      <c r="HV28" s="44"/>
      <c r="HW28" s="44"/>
    </row>
    <row r="29" spans="1:231" ht="18.75" customHeight="1" x14ac:dyDescent="0.25">
      <c r="A29" s="20"/>
      <c r="B29" s="35" t="s">
        <v>74</v>
      </c>
      <c r="C29" s="33" t="s">
        <v>84</v>
      </c>
      <c r="D29" s="26">
        <v>15353.5</v>
      </c>
      <c r="E29" s="26"/>
      <c r="F29" s="63">
        <v>-0.02</v>
      </c>
      <c r="G29" s="19">
        <f t="shared" si="36"/>
        <v>15353.48</v>
      </c>
      <c r="H29" s="68"/>
      <c r="I29" s="19">
        <f t="shared" si="27"/>
        <v>0</v>
      </c>
      <c r="J29" s="63"/>
      <c r="K29" s="19">
        <f t="shared" si="37"/>
        <v>15353.48</v>
      </c>
      <c r="L29" s="73"/>
      <c r="M29" s="19">
        <f t="shared" si="38"/>
        <v>0</v>
      </c>
      <c r="N29" s="63"/>
      <c r="O29" s="19">
        <f t="shared" si="39"/>
        <v>15353.48</v>
      </c>
      <c r="P29" s="73"/>
      <c r="Q29" s="19">
        <f t="shared" si="40"/>
        <v>0</v>
      </c>
      <c r="HU29" s="44"/>
      <c r="HV29" s="44"/>
      <c r="HW29" s="44"/>
    </row>
    <row r="30" spans="1:231" ht="66.75" customHeight="1" x14ac:dyDescent="0.25">
      <c r="A30" s="20"/>
      <c r="B30" s="32" t="s">
        <v>13</v>
      </c>
      <c r="C30" s="25" t="s">
        <v>16</v>
      </c>
      <c r="D30" s="26">
        <v>15615</v>
      </c>
      <c r="E30" s="26">
        <v>15455.7</v>
      </c>
      <c r="F30" s="63">
        <v>32</v>
      </c>
      <c r="G30" s="19">
        <f t="shared" si="36"/>
        <v>15647</v>
      </c>
      <c r="H30" s="68">
        <v>32</v>
      </c>
      <c r="I30" s="19">
        <f t="shared" si="27"/>
        <v>15487.7</v>
      </c>
      <c r="J30" s="63"/>
      <c r="K30" s="19">
        <f t="shared" si="37"/>
        <v>15647</v>
      </c>
      <c r="L30" s="73"/>
      <c r="M30" s="19">
        <f t="shared" si="38"/>
        <v>15487.7</v>
      </c>
      <c r="N30" s="63"/>
      <c r="O30" s="19">
        <f t="shared" si="39"/>
        <v>15647</v>
      </c>
      <c r="P30" s="73"/>
      <c r="Q30" s="19">
        <f t="shared" si="40"/>
        <v>15487.7</v>
      </c>
      <c r="HU30" s="44"/>
      <c r="HV30" s="44"/>
      <c r="HW30" s="44"/>
    </row>
    <row r="31" spans="1:231" ht="31.5" x14ac:dyDescent="0.25">
      <c r="A31" s="20"/>
      <c r="B31" s="32" t="s">
        <v>13</v>
      </c>
      <c r="C31" s="33" t="s">
        <v>41</v>
      </c>
      <c r="D31" s="26">
        <v>100</v>
      </c>
      <c r="E31" s="26">
        <v>100</v>
      </c>
      <c r="F31" s="63"/>
      <c r="G31" s="19">
        <f t="shared" si="36"/>
        <v>100</v>
      </c>
      <c r="H31" s="68"/>
      <c r="I31" s="19">
        <f t="shared" si="27"/>
        <v>100</v>
      </c>
      <c r="J31" s="63"/>
      <c r="K31" s="19">
        <f t="shared" si="37"/>
        <v>100</v>
      </c>
      <c r="L31" s="73"/>
      <c r="M31" s="19">
        <f t="shared" si="38"/>
        <v>100</v>
      </c>
      <c r="N31" s="63"/>
      <c r="O31" s="19">
        <f t="shared" si="39"/>
        <v>100</v>
      </c>
      <c r="P31" s="73"/>
      <c r="Q31" s="19">
        <f t="shared" si="40"/>
        <v>100</v>
      </c>
      <c r="HU31" s="44"/>
      <c r="HV31" s="44"/>
      <c r="HW31" s="44"/>
    </row>
    <row r="32" spans="1:231" ht="36" customHeight="1" x14ac:dyDescent="0.25">
      <c r="A32" s="20"/>
      <c r="B32" s="32" t="s">
        <v>13</v>
      </c>
      <c r="C32" s="25" t="s">
        <v>40</v>
      </c>
      <c r="D32" s="26">
        <v>39016.1</v>
      </c>
      <c r="E32" s="26">
        <v>38617.9</v>
      </c>
      <c r="F32" s="63">
        <v>17885.2</v>
      </c>
      <c r="G32" s="19">
        <f t="shared" si="36"/>
        <v>56901.3</v>
      </c>
      <c r="H32" s="68">
        <v>17885.2</v>
      </c>
      <c r="I32" s="19">
        <f t="shared" si="27"/>
        <v>56503.100000000006</v>
      </c>
      <c r="J32" s="63"/>
      <c r="K32" s="19">
        <f t="shared" si="37"/>
        <v>56901.3</v>
      </c>
      <c r="L32" s="73"/>
      <c r="M32" s="19">
        <f t="shared" si="38"/>
        <v>56503.100000000006</v>
      </c>
      <c r="N32" s="63"/>
      <c r="O32" s="19">
        <f t="shared" si="39"/>
        <v>56901.3</v>
      </c>
      <c r="P32" s="73"/>
      <c r="Q32" s="19">
        <f t="shared" si="40"/>
        <v>56503.100000000006</v>
      </c>
      <c r="HU32" s="44"/>
      <c r="HV32" s="44"/>
      <c r="HW32" s="44"/>
    </row>
    <row r="33" spans="1:231" s="30" customFormat="1" ht="30" customHeight="1" x14ac:dyDescent="0.25">
      <c r="A33" s="27">
        <v>915</v>
      </c>
      <c r="B33" s="22" t="s">
        <v>12</v>
      </c>
      <c r="C33" s="23"/>
      <c r="D33" s="29">
        <f t="shared" ref="D33:I33" si="41">SUM(D34:D40)</f>
        <v>209581.9</v>
      </c>
      <c r="E33" s="29">
        <f t="shared" si="41"/>
        <v>209342.3</v>
      </c>
      <c r="F33" s="62">
        <f t="shared" si="41"/>
        <v>8205.2999999999993</v>
      </c>
      <c r="G33" s="29">
        <f t="shared" si="41"/>
        <v>217787.19999999998</v>
      </c>
      <c r="H33" s="67">
        <f t="shared" si="41"/>
        <v>8205.2999999999993</v>
      </c>
      <c r="I33" s="29">
        <f t="shared" si="41"/>
        <v>217547.59999999998</v>
      </c>
      <c r="J33" s="62">
        <f t="shared" ref="J33" si="42">SUM(J34:J40)</f>
        <v>918.5</v>
      </c>
      <c r="K33" s="29">
        <f t="shared" ref="K33" si="43">SUM(K34:K40)</f>
        <v>218705.69999999998</v>
      </c>
      <c r="L33" s="72">
        <f t="shared" ref="L33" si="44">SUM(L34:L40)</f>
        <v>918.5</v>
      </c>
      <c r="M33" s="29">
        <f t="shared" ref="M33:P33" si="45">SUM(M34:M40)</f>
        <v>218466.09999999998</v>
      </c>
      <c r="N33" s="62">
        <f t="shared" si="45"/>
        <v>0</v>
      </c>
      <c r="O33" s="29">
        <f t="shared" si="45"/>
        <v>218705.69999999998</v>
      </c>
      <c r="P33" s="72">
        <f t="shared" si="45"/>
        <v>0</v>
      </c>
      <c r="Q33" s="29">
        <f t="shared" ref="Q33" si="46">SUM(Q34:Q40)</f>
        <v>218466.09999999998</v>
      </c>
      <c r="HU33" s="31"/>
      <c r="HV33" s="31"/>
      <c r="HW33" s="31"/>
    </row>
    <row r="34" spans="1:231" ht="47.25" x14ac:dyDescent="0.25">
      <c r="A34" s="20"/>
      <c r="B34" s="32" t="s">
        <v>17</v>
      </c>
      <c r="C34" s="25" t="s">
        <v>42</v>
      </c>
      <c r="D34" s="26">
        <v>37887.699999999997</v>
      </c>
      <c r="E34" s="26">
        <v>37651.1</v>
      </c>
      <c r="F34" s="63"/>
      <c r="G34" s="19">
        <f t="shared" ref="G34:G40" si="47">D34+F34</f>
        <v>37887.699999999997</v>
      </c>
      <c r="H34" s="68"/>
      <c r="I34" s="19">
        <f t="shared" si="27"/>
        <v>37651.1</v>
      </c>
      <c r="J34" s="63"/>
      <c r="K34" s="19">
        <f t="shared" ref="K34:K40" si="48">G34+J34</f>
        <v>37887.699999999997</v>
      </c>
      <c r="L34" s="73"/>
      <c r="M34" s="19">
        <f t="shared" ref="M34:M40" si="49">I34+L34</f>
        <v>37651.1</v>
      </c>
      <c r="N34" s="63"/>
      <c r="O34" s="19">
        <f t="shared" ref="O34:O40" si="50">K34+N34</f>
        <v>37887.699999999997</v>
      </c>
      <c r="P34" s="73"/>
      <c r="Q34" s="19">
        <f t="shared" ref="Q34:Q40" si="51">M34+P34</f>
        <v>37651.1</v>
      </c>
      <c r="HU34" s="44"/>
      <c r="HV34" s="44"/>
      <c r="HW34" s="44"/>
    </row>
    <row r="35" spans="1:231" ht="63" customHeight="1" x14ac:dyDescent="0.25">
      <c r="A35" s="20"/>
      <c r="B35" s="32" t="s">
        <v>13</v>
      </c>
      <c r="C35" s="25" t="s">
        <v>46</v>
      </c>
      <c r="D35" s="26">
        <v>863.3</v>
      </c>
      <c r="E35" s="26">
        <v>863.3</v>
      </c>
      <c r="F35" s="63"/>
      <c r="G35" s="19">
        <f t="shared" si="47"/>
        <v>863.3</v>
      </c>
      <c r="H35" s="68"/>
      <c r="I35" s="19">
        <f t="shared" si="27"/>
        <v>863.3</v>
      </c>
      <c r="J35" s="63">
        <v>-863.3</v>
      </c>
      <c r="K35" s="19">
        <f t="shared" si="48"/>
        <v>0</v>
      </c>
      <c r="L35" s="73">
        <v>-863.3</v>
      </c>
      <c r="M35" s="19">
        <f t="shared" si="49"/>
        <v>0</v>
      </c>
      <c r="N35" s="63"/>
      <c r="O35" s="19">
        <f t="shared" si="50"/>
        <v>0</v>
      </c>
      <c r="P35" s="73"/>
      <c r="Q35" s="19">
        <f t="shared" si="51"/>
        <v>0</v>
      </c>
      <c r="HU35" s="44"/>
      <c r="HV35" s="44"/>
      <c r="HW35" s="44"/>
    </row>
    <row r="36" spans="1:231" ht="88.5" customHeight="1" x14ac:dyDescent="0.25">
      <c r="A36" s="20"/>
      <c r="B36" s="32" t="s">
        <v>13</v>
      </c>
      <c r="C36" s="25" t="s">
        <v>108</v>
      </c>
      <c r="D36" s="26"/>
      <c r="E36" s="26"/>
      <c r="F36" s="63"/>
      <c r="G36" s="19"/>
      <c r="H36" s="68"/>
      <c r="I36" s="19"/>
      <c r="J36" s="63">
        <v>1781.8</v>
      </c>
      <c r="K36" s="19">
        <f t="shared" si="48"/>
        <v>1781.8</v>
      </c>
      <c r="L36" s="73">
        <v>1781.8</v>
      </c>
      <c r="M36" s="19">
        <f t="shared" si="49"/>
        <v>1781.8</v>
      </c>
      <c r="N36" s="63"/>
      <c r="O36" s="19">
        <f t="shared" si="50"/>
        <v>1781.8</v>
      </c>
      <c r="P36" s="73"/>
      <c r="Q36" s="19">
        <f t="shared" si="51"/>
        <v>1781.8</v>
      </c>
      <c r="HU36" s="44"/>
      <c r="HV36" s="44"/>
      <c r="HW36" s="44"/>
    </row>
    <row r="37" spans="1:231" ht="47.25" customHeight="1" x14ac:dyDescent="0.25">
      <c r="A37" s="20"/>
      <c r="B37" s="32" t="s">
        <v>13</v>
      </c>
      <c r="C37" s="25" t="s">
        <v>44</v>
      </c>
      <c r="D37" s="26">
        <v>130186.4</v>
      </c>
      <c r="E37" s="26">
        <v>130186.4</v>
      </c>
      <c r="F37" s="63">
        <v>8205.2999999999993</v>
      </c>
      <c r="G37" s="19">
        <f t="shared" si="47"/>
        <v>138391.69999999998</v>
      </c>
      <c r="H37" s="68">
        <v>8205.2999999999993</v>
      </c>
      <c r="I37" s="19">
        <f t="shared" si="27"/>
        <v>138391.69999999998</v>
      </c>
      <c r="J37" s="63"/>
      <c r="K37" s="19">
        <f t="shared" si="48"/>
        <v>138391.69999999998</v>
      </c>
      <c r="L37" s="73"/>
      <c r="M37" s="19">
        <f t="shared" si="49"/>
        <v>138391.69999999998</v>
      </c>
      <c r="N37" s="63"/>
      <c r="O37" s="19">
        <f t="shared" si="50"/>
        <v>138391.69999999998</v>
      </c>
      <c r="P37" s="73"/>
      <c r="Q37" s="19">
        <f t="shared" si="51"/>
        <v>138391.69999999998</v>
      </c>
      <c r="HU37" s="44"/>
      <c r="HV37" s="44"/>
      <c r="HW37" s="44"/>
    </row>
    <row r="38" spans="1:231" ht="31.5" x14ac:dyDescent="0.25">
      <c r="A38" s="20"/>
      <c r="B38" s="32" t="s">
        <v>13</v>
      </c>
      <c r="C38" s="25" t="s">
        <v>18</v>
      </c>
      <c r="D38" s="26">
        <v>12383.8</v>
      </c>
      <c r="E38" s="26">
        <v>12380.8</v>
      </c>
      <c r="F38" s="63"/>
      <c r="G38" s="19">
        <f t="shared" si="47"/>
        <v>12383.8</v>
      </c>
      <c r="H38" s="68"/>
      <c r="I38" s="19">
        <f t="shared" si="27"/>
        <v>12380.8</v>
      </c>
      <c r="J38" s="63"/>
      <c r="K38" s="19">
        <f t="shared" si="48"/>
        <v>12383.8</v>
      </c>
      <c r="L38" s="73"/>
      <c r="M38" s="19">
        <f t="shared" si="49"/>
        <v>12380.8</v>
      </c>
      <c r="N38" s="63"/>
      <c r="O38" s="19">
        <f t="shared" si="50"/>
        <v>12383.8</v>
      </c>
      <c r="P38" s="73"/>
      <c r="Q38" s="19">
        <f t="shared" si="51"/>
        <v>12380.8</v>
      </c>
      <c r="HU38" s="44"/>
      <c r="HV38" s="44"/>
      <c r="HW38" s="44"/>
    </row>
    <row r="39" spans="1:231" ht="31.5" customHeight="1" x14ac:dyDescent="0.25">
      <c r="A39" s="20"/>
      <c r="B39" s="32" t="s">
        <v>13</v>
      </c>
      <c r="C39" s="25" t="s">
        <v>43</v>
      </c>
      <c r="D39" s="26">
        <v>27570.7</v>
      </c>
      <c r="E39" s="26">
        <v>27570.7</v>
      </c>
      <c r="F39" s="63"/>
      <c r="G39" s="19">
        <f t="shared" si="47"/>
        <v>27570.7</v>
      </c>
      <c r="H39" s="68"/>
      <c r="I39" s="19">
        <f t="shared" si="27"/>
        <v>27570.7</v>
      </c>
      <c r="J39" s="63"/>
      <c r="K39" s="19">
        <f t="shared" si="48"/>
        <v>27570.7</v>
      </c>
      <c r="L39" s="73"/>
      <c r="M39" s="19">
        <f t="shared" si="49"/>
        <v>27570.7</v>
      </c>
      <c r="N39" s="63"/>
      <c r="O39" s="19">
        <f t="shared" si="50"/>
        <v>27570.7</v>
      </c>
      <c r="P39" s="73"/>
      <c r="Q39" s="19">
        <f t="shared" si="51"/>
        <v>27570.7</v>
      </c>
      <c r="HU39" s="44"/>
      <c r="HV39" s="44"/>
      <c r="HW39" s="44"/>
    </row>
    <row r="40" spans="1:231" ht="32.25" customHeight="1" x14ac:dyDescent="0.25">
      <c r="A40" s="20"/>
      <c r="B40" s="32" t="s">
        <v>13</v>
      </c>
      <c r="C40" s="25" t="s">
        <v>45</v>
      </c>
      <c r="D40" s="26">
        <v>690</v>
      </c>
      <c r="E40" s="26">
        <v>690</v>
      </c>
      <c r="F40" s="63"/>
      <c r="G40" s="19">
        <f t="shared" si="47"/>
        <v>690</v>
      </c>
      <c r="H40" s="68"/>
      <c r="I40" s="19">
        <f t="shared" si="27"/>
        <v>690</v>
      </c>
      <c r="J40" s="63"/>
      <c r="K40" s="19">
        <f t="shared" si="48"/>
        <v>690</v>
      </c>
      <c r="L40" s="73"/>
      <c r="M40" s="19">
        <f t="shared" si="49"/>
        <v>690</v>
      </c>
      <c r="N40" s="63"/>
      <c r="O40" s="19">
        <f t="shared" si="50"/>
        <v>690</v>
      </c>
      <c r="P40" s="73"/>
      <c r="Q40" s="19">
        <f t="shared" si="51"/>
        <v>690</v>
      </c>
      <c r="HU40" s="44"/>
      <c r="HV40" s="44"/>
      <c r="HW40" s="44"/>
    </row>
    <row r="41" spans="1:231" s="30" customFormat="1" ht="30" customHeight="1" x14ac:dyDescent="0.25">
      <c r="A41" s="27">
        <v>918</v>
      </c>
      <c r="B41" s="22" t="s">
        <v>12</v>
      </c>
      <c r="C41" s="23"/>
      <c r="D41" s="29">
        <f t="shared" ref="D41:I41" si="52">SUM(D42:D44)</f>
        <v>143652.70000000001</v>
      </c>
      <c r="E41" s="29">
        <f t="shared" si="52"/>
        <v>13422.3</v>
      </c>
      <c r="F41" s="62">
        <f t="shared" si="52"/>
        <v>3.2000000000000001E-2</v>
      </c>
      <c r="G41" s="29">
        <f t="shared" si="52"/>
        <v>143652.73200000002</v>
      </c>
      <c r="H41" s="67">
        <f t="shared" si="52"/>
        <v>0</v>
      </c>
      <c r="I41" s="29">
        <f t="shared" si="52"/>
        <v>13422.3</v>
      </c>
      <c r="J41" s="62">
        <f t="shared" ref="J41" si="53">SUM(J42:J44)</f>
        <v>0</v>
      </c>
      <c r="K41" s="29">
        <f t="shared" ref="K41" si="54">SUM(K42:K44)</f>
        <v>143652.73200000002</v>
      </c>
      <c r="L41" s="72">
        <f t="shared" ref="L41" si="55">SUM(L42:L44)</f>
        <v>0</v>
      </c>
      <c r="M41" s="29">
        <f t="shared" ref="M41:P41" si="56">SUM(M42:M44)</f>
        <v>13422.3</v>
      </c>
      <c r="N41" s="62">
        <f t="shared" si="56"/>
        <v>0</v>
      </c>
      <c r="O41" s="29">
        <f t="shared" si="56"/>
        <v>143652.73200000002</v>
      </c>
      <c r="P41" s="72">
        <f t="shared" si="56"/>
        <v>0</v>
      </c>
      <c r="Q41" s="29">
        <f t="shared" ref="Q41" si="57">SUM(Q42:Q44)</f>
        <v>13422.3</v>
      </c>
      <c r="HU41" s="31"/>
      <c r="HV41" s="31"/>
      <c r="HW41" s="31"/>
    </row>
    <row r="42" spans="1:231" ht="19.5" x14ac:dyDescent="0.25">
      <c r="A42" s="20"/>
      <c r="B42" s="34" t="s">
        <v>92</v>
      </c>
      <c r="C42" s="4" t="s">
        <v>76</v>
      </c>
      <c r="D42" s="26">
        <f>90198.9+40031.5</f>
        <v>130230.39999999999</v>
      </c>
      <c r="E42" s="26"/>
      <c r="F42" s="63">
        <v>3.2000000000000001E-2</v>
      </c>
      <c r="G42" s="19">
        <f t="shared" ref="G42:G44" si="58">D42+F42</f>
        <v>130230.432</v>
      </c>
      <c r="H42" s="68"/>
      <c r="I42" s="19">
        <f>E42+H42</f>
        <v>0</v>
      </c>
      <c r="J42" s="63"/>
      <c r="K42" s="19">
        <f t="shared" ref="K42:K44" si="59">G42+J42</f>
        <v>130230.432</v>
      </c>
      <c r="L42" s="73"/>
      <c r="M42" s="19">
        <f t="shared" ref="M42:M44" si="60">I42+L42</f>
        <v>0</v>
      </c>
      <c r="N42" s="63"/>
      <c r="O42" s="19">
        <f t="shared" ref="O42:O44" si="61">K42+N42</f>
        <v>130230.432</v>
      </c>
      <c r="P42" s="73"/>
      <c r="Q42" s="19">
        <f t="shared" ref="Q42:Q44" si="62">M42+P42</f>
        <v>0</v>
      </c>
      <c r="HU42" s="44"/>
      <c r="HV42" s="44"/>
      <c r="HW42" s="44"/>
    </row>
    <row r="43" spans="1:231" s="30" customFormat="1" ht="30" customHeight="1" x14ac:dyDescent="0.25">
      <c r="A43" s="27"/>
      <c r="B43" s="34" t="s">
        <v>13</v>
      </c>
      <c r="C43" s="4" t="s">
        <v>19</v>
      </c>
      <c r="D43" s="26">
        <v>625.29999999999995</v>
      </c>
      <c r="E43" s="26">
        <v>625.29999999999995</v>
      </c>
      <c r="F43" s="63"/>
      <c r="G43" s="19">
        <f t="shared" si="58"/>
        <v>625.29999999999995</v>
      </c>
      <c r="H43" s="68"/>
      <c r="I43" s="19">
        <f t="shared" si="27"/>
        <v>625.29999999999995</v>
      </c>
      <c r="J43" s="63"/>
      <c r="K43" s="19">
        <f t="shared" si="59"/>
        <v>625.29999999999995</v>
      </c>
      <c r="L43" s="73"/>
      <c r="M43" s="19">
        <f t="shared" si="60"/>
        <v>625.29999999999995</v>
      </c>
      <c r="N43" s="63"/>
      <c r="O43" s="19">
        <f t="shared" si="61"/>
        <v>625.29999999999995</v>
      </c>
      <c r="P43" s="73"/>
      <c r="Q43" s="19">
        <f t="shared" si="62"/>
        <v>625.29999999999995</v>
      </c>
      <c r="HU43" s="31"/>
      <c r="HV43" s="31"/>
      <c r="HW43" s="31"/>
    </row>
    <row r="44" spans="1:231" ht="47.25" x14ac:dyDescent="0.25">
      <c r="A44" s="20"/>
      <c r="B44" s="32" t="s">
        <v>13</v>
      </c>
      <c r="C44" s="33" t="s">
        <v>47</v>
      </c>
      <c r="D44" s="26">
        <v>12797</v>
      </c>
      <c r="E44" s="26">
        <v>12797</v>
      </c>
      <c r="F44" s="63"/>
      <c r="G44" s="19">
        <f t="shared" si="58"/>
        <v>12797</v>
      </c>
      <c r="H44" s="68"/>
      <c r="I44" s="19">
        <f t="shared" si="27"/>
        <v>12797</v>
      </c>
      <c r="J44" s="63"/>
      <c r="K44" s="19">
        <f t="shared" si="59"/>
        <v>12797</v>
      </c>
      <c r="L44" s="73"/>
      <c r="M44" s="19">
        <f t="shared" si="60"/>
        <v>12797</v>
      </c>
      <c r="N44" s="63"/>
      <c r="O44" s="19">
        <f t="shared" si="61"/>
        <v>12797</v>
      </c>
      <c r="P44" s="73"/>
      <c r="Q44" s="19">
        <f t="shared" si="62"/>
        <v>12797</v>
      </c>
      <c r="HU44" s="44"/>
      <c r="HV44" s="44"/>
      <c r="HW44" s="44"/>
    </row>
    <row r="45" spans="1:231" s="30" customFormat="1" ht="30" customHeight="1" x14ac:dyDescent="0.25">
      <c r="A45" s="27">
        <v>919</v>
      </c>
      <c r="B45" s="22" t="s">
        <v>12</v>
      </c>
      <c r="C45" s="23"/>
      <c r="D45" s="29">
        <f t="shared" ref="D45:I45" si="63">SUM(D46:D49)</f>
        <v>25256.799999999999</v>
      </c>
      <c r="E45" s="29">
        <f t="shared" si="63"/>
        <v>2312.2999999999997</v>
      </c>
      <c r="F45" s="62">
        <f t="shared" si="63"/>
        <v>4.3290000000000002E-2</v>
      </c>
      <c r="G45" s="29">
        <f t="shared" si="63"/>
        <v>25256.843290000001</v>
      </c>
      <c r="H45" s="67">
        <f t="shared" si="63"/>
        <v>-4.6809999999999997E-2</v>
      </c>
      <c r="I45" s="29">
        <f t="shared" si="63"/>
        <v>2312.2531899999999</v>
      </c>
      <c r="J45" s="62">
        <f t="shared" ref="J45" si="64">SUM(J46:J49)</f>
        <v>0</v>
      </c>
      <c r="K45" s="29">
        <f t="shared" ref="K45" si="65">SUM(K46:K49)</f>
        <v>25256.843290000001</v>
      </c>
      <c r="L45" s="72">
        <f t="shared" ref="L45" si="66">SUM(L46:L49)</f>
        <v>0</v>
      </c>
      <c r="M45" s="29">
        <f t="shared" ref="M45:P45" si="67">SUM(M46:M49)</f>
        <v>2312.2531899999999</v>
      </c>
      <c r="N45" s="62">
        <f t="shared" si="67"/>
        <v>0</v>
      </c>
      <c r="O45" s="29">
        <f t="shared" si="67"/>
        <v>25256.843290000001</v>
      </c>
      <c r="P45" s="72">
        <f t="shared" si="67"/>
        <v>0</v>
      </c>
      <c r="Q45" s="29">
        <f t="shared" ref="Q45" si="68">SUM(Q46:Q49)</f>
        <v>2312.2531899999999</v>
      </c>
      <c r="HU45" s="31"/>
      <c r="HV45" s="31"/>
      <c r="HW45" s="31"/>
    </row>
    <row r="46" spans="1:231" ht="63" x14ac:dyDescent="0.25">
      <c r="A46" s="20"/>
      <c r="B46" s="35" t="s">
        <v>48</v>
      </c>
      <c r="C46" s="33" t="s">
        <v>77</v>
      </c>
      <c r="D46" s="26">
        <v>58.8</v>
      </c>
      <c r="E46" s="26">
        <v>58.8</v>
      </c>
      <c r="F46" s="63"/>
      <c r="G46" s="19">
        <f t="shared" ref="G46:G48" si="69">D46+F46</f>
        <v>58.8</v>
      </c>
      <c r="H46" s="68"/>
      <c r="I46" s="19">
        <f t="shared" si="27"/>
        <v>58.8</v>
      </c>
      <c r="J46" s="63"/>
      <c r="K46" s="19">
        <f t="shared" ref="K46:K49" si="70">G46+J46</f>
        <v>58.8</v>
      </c>
      <c r="L46" s="73"/>
      <c r="M46" s="19">
        <f t="shared" ref="M46:M48" si="71">I46+L46</f>
        <v>58.8</v>
      </c>
      <c r="N46" s="63"/>
      <c r="O46" s="19">
        <f t="shared" ref="O46:O49" si="72">K46+N46</f>
        <v>58.8</v>
      </c>
      <c r="P46" s="73"/>
      <c r="Q46" s="19">
        <f t="shared" ref="Q46:Q48" si="73">M46+P46</f>
        <v>58.8</v>
      </c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44"/>
      <c r="HV46" s="44"/>
      <c r="HW46" s="44"/>
    </row>
    <row r="47" spans="1:231" ht="19.5" x14ac:dyDescent="0.25">
      <c r="A47" s="20"/>
      <c r="B47" s="35" t="s">
        <v>20</v>
      </c>
      <c r="C47" s="33" t="s">
        <v>50</v>
      </c>
      <c r="D47" s="26">
        <f>24294.2+495.8</f>
        <v>24790</v>
      </c>
      <c r="E47" s="26"/>
      <c r="F47" s="63">
        <v>4.3290000000000002E-2</v>
      </c>
      <c r="G47" s="19">
        <f t="shared" si="69"/>
        <v>24790.043290000001</v>
      </c>
      <c r="H47" s="68"/>
      <c r="I47" s="19">
        <f t="shared" si="27"/>
        <v>0</v>
      </c>
      <c r="J47" s="63"/>
      <c r="K47" s="19">
        <f t="shared" si="70"/>
        <v>24790.043290000001</v>
      </c>
      <c r="L47" s="73"/>
      <c r="M47" s="19">
        <f t="shared" si="71"/>
        <v>0</v>
      </c>
      <c r="N47" s="63"/>
      <c r="O47" s="19">
        <f t="shared" si="72"/>
        <v>24790.043290000001</v>
      </c>
      <c r="P47" s="73"/>
      <c r="Q47" s="19">
        <f t="shared" si="73"/>
        <v>0</v>
      </c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44"/>
      <c r="HV47" s="44"/>
      <c r="HW47" s="44"/>
    </row>
    <row r="48" spans="1:231" ht="31.5" x14ac:dyDescent="0.25">
      <c r="A48" s="20"/>
      <c r="B48" s="35" t="s">
        <v>13</v>
      </c>
      <c r="C48" s="33" t="s">
        <v>51</v>
      </c>
      <c r="D48" s="26">
        <v>408</v>
      </c>
      <c r="E48" s="26">
        <v>188.9</v>
      </c>
      <c r="F48" s="63"/>
      <c r="G48" s="19">
        <f t="shared" si="69"/>
        <v>408</v>
      </c>
      <c r="H48" s="68"/>
      <c r="I48" s="19">
        <f t="shared" si="27"/>
        <v>188.9</v>
      </c>
      <c r="J48" s="63"/>
      <c r="K48" s="19">
        <f t="shared" si="70"/>
        <v>408</v>
      </c>
      <c r="L48" s="73"/>
      <c r="M48" s="19">
        <f t="shared" si="71"/>
        <v>188.9</v>
      </c>
      <c r="N48" s="63"/>
      <c r="O48" s="19">
        <f t="shared" si="72"/>
        <v>408</v>
      </c>
      <c r="P48" s="73"/>
      <c r="Q48" s="19">
        <f t="shared" si="73"/>
        <v>188.9</v>
      </c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44"/>
      <c r="HV48" s="44"/>
      <c r="HW48" s="44"/>
    </row>
    <row r="49" spans="1:234" ht="19.5" x14ac:dyDescent="0.25">
      <c r="A49" s="20"/>
      <c r="B49" s="35" t="s">
        <v>48</v>
      </c>
      <c r="C49" s="33" t="s">
        <v>49</v>
      </c>
      <c r="D49" s="26"/>
      <c r="E49" s="26">
        <f>1940.7+123.9</f>
        <v>2064.6</v>
      </c>
      <c r="F49" s="63"/>
      <c r="G49" s="19">
        <f>D49+F49</f>
        <v>0</v>
      </c>
      <c r="H49" s="68">
        <v>-4.6809999999999997E-2</v>
      </c>
      <c r="I49" s="19">
        <f>E49+H49</f>
        <v>2064.5531900000001</v>
      </c>
      <c r="J49" s="63"/>
      <c r="K49" s="19">
        <f t="shared" si="70"/>
        <v>0</v>
      </c>
      <c r="L49" s="73"/>
      <c r="M49" s="19">
        <f>I49+L49</f>
        <v>2064.5531900000001</v>
      </c>
      <c r="N49" s="63"/>
      <c r="O49" s="19">
        <f t="shared" si="72"/>
        <v>0</v>
      </c>
      <c r="P49" s="73"/>
      <c r="Q49" s="19">
        <f>M49+P49</f>
        <v>2064.5531900000001</v>
      </c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44"/>
      <c r="HV49" s="44"/>
      <c r="HW49" s="44"/>
    </row>
    <row r="50" spans="1:234" s="30" customFormat="1" ht="30" customHeight="1" x14ac:dyDescent="0.25">
      <c r="A50" s="27">
        <v>923</v>
      </c>
      <c r="B50" s="22" t="s">
        <v>12</v>
      </c>
      <c r="C50" s="23"/>
      <c r="D50" s="29">
        <f t="shared" ref="D50:Q50" si="74">D51</f>
        <v>119315.2</v>
      </c>
      <c r="E50" s="29">
        <f t="shared" si="74"/>
        <v>119315.2</v>
      </c>
      <c r="F50" s="62">
        <f t="shared" si="74"/>
        <v>23263.3</v>
      </c>
      <c r="G50" s="29">
        <f t="shared" si="74"/>
        <v>142578.5</v>
      </c>
      <c r="H50" s="67">
        <f t="shared" si="74"/>
        <v>21808.5</v>
      </c>
      <c r="I50" s="29">
        <f t="shared" si="74"/>
        <v>141123.70000000001</v>
      </c>
      <c r="J50" s="62">
        <f t="shared" si="74"/>
        <v>0</v>
      </c>
      <c r="K50" s="29">
        <f t="shared" si="74"/>
        <v>142578.5</v>
      </c>
      <c r="L50" s="72">
        <f t="shared" si="74"/>
        <v>0</v>
      </c>
      <c r="M50" s="29">
        <f t="shared" si="74"/>
        <v>141123.70000000001</v>
      </c>
      <c r="N50" s="62">
        <f t="shared" si="74"/>
        <v>0</v>
      </c>
      <c r="O50" s="29">
        <f t="shared" si="74"/>
        <v>142578.5</v>
      </c>
      <c r="P50" s="72">
        <f t="shared" si="74"/>
        <v>0</v>
      </c>
      <c r="Q50" s="29">
        <f t="shared" si="74"/>
        <v>141123.70000000001</v>
      </c>
      <c r="HU50" s="31"/>
      <c r="HV50" s="31"/>
      <c r="HW50" s="31"/>
    </row>
    <row r="51" spans="1:234" ht="47.25" x14ac:dyDescent="0.25">
      <c r="A51" s="20"/>
      <c r="B51" s="35" t="s">
        <v>13</v>
      </c>
      <c r="C51" s="33" t="s">
        <v>52</v>
      </c>
      <c r="D51" s="26">
        <v>119315.2</v>
      </c>
      <c r="E51" s="26">
        <v>119315.2</v>
      </c>
      <c r="F51" s="63">
        <v>23263.3</v>
      </c>
      <c r="G51" s="19">
        <f>D51+F51</f>
        <v>142578.5</v>
      </c>
      <c r="H51" s="68">
        <v>21808.5</v>
      </c>
      <c r="I51" s="19">
        <f t="shared" si="27"/>
        <v>141123.70000000001</v>
      </c>
      <c r="J51" s="63"/>
      <c r="K51" s="19">
        <f>G51+J51</f>
        <v>142578.5</v>
      </c>
      <c r="L51" s="73"/>
      <c r="M51" s="19">
        <f>I51+L51</f>
        <v>141123.70000000001</v>
      </c>
      <c r="N51" s="63"/>
      <c r="O51" s="19">
        <f>K51+N51</f>
        <v>142578.5</v>
      </c>
      <c r="P51" s="73"/>
      <c r="Q51" s="19">
        <f>M51+P51</f>
        <v>141123.70000000001</v>
      </c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44"/>
      <c r="HV51" s="44"/>
      <c r="HW51" s="44"/>
    </row>
    <row r="52" spans="1:234" s="30" customFormat="1" ht="30" customHeight="1" x14ac:dyDescent="0.25">
      <c r="A52" s="27">
        <v>924</v>
      </c>
      <c r="B52" s="22" t="s">
        <v>12</v>
      </c>
      <c r="C52" s="23"/>
      <c r="D52" s="29">
        <f t="shared" ref="D52" si="75">SUM(D53:D54)</f>
        <v>20452.5</v>
      </c>
      <c r="E52" s="29">
        <f t="shared" ref="E52:F52" si="76">SUM(E53:E54)</f>
        <v>20452.5</v>
      </c>
      <c r="F52" s="62">
        <f t="shared" si="76"/>
        <v>65.7</v>
      </c>
      <c r="G52" s="29">
        <f t="shared" ref="G52:J52" si="77">SUM(G53:G54)</f>
        <v>20518.2</v>
      </c>
      <c r="H52" s="67">
        <f t="shared" si="77"/>
        <v>65.7</v>
      </c>
      <c r="I52" s="29">
        <f t="shared" si="77"/>
        <v>20518.2</v>
      </c>
      <c r="J52" s="62">
        <f t="shared" si="77"/>
        <v>0</v>
      </c>
      <c r="K52" s="29">
        <f t="shared" ref="K52:N52" si="78">SUM(K53:K54)</f>
        <v>20518.2</v>
      </c>
      <c r="L52" s="72">
        <f t="shared" si="78"/>
        <v>0</v>
      </c>
      <c r="M52" s="29">
        <f t="shared" si="78"/>
        <v>20518.2</v>
      </c>
      <c r="N52" s="62">
        <f t="shared" si="78"/>
        <v>0</v>
      </c>
      <c r="O52" s="29">
        <f t="shared" ref="O52:Q52" si="79">SUM(O53:O54)</f>
        <v>20518.2</v>
      </c>
      <c r="P52" s="72">
        <f t="shared" si="79"/>
        <v>0</v>
      </c>
      <c r="Q52" s="29">
        <f t="shared" si="79"/>
        <v>20518.2</v>
      </c>
      <c r="HU52" s="31"/>
      <c r="HV52" s="31"/>
      <c r="HW52" s="31"/>
    </row>
    <row r="53" spans="1:234" ht="19.5" x14ac:dyDescent="0.25">
      <c r="A53" s="20"/>
      <c r="B53" s="32" t="s">
        <v>13</v>
      </c>
      <c r="C53" s="33" t="s">
        <v>21</v>
      </c>
      <c r="D53" s="26">
        <v>1182.0999999999999</v>
      </c>
      <c r="E53" s="26">
        <v>1182.0999999999999</v>
      </c>
      <c r="F53" s="63">
        <v>65.7</v>
      </c>
      <c r="G53" s="19">
        <f t="shared" ref="G53:G54" si="80">D53+F53</f>
        <v>1247.8</v>
      </c>
      <c r="H53" s="68">
        <v>65.7</v>
      </c>
      <c r="I53" s="19">
        <f t="shared" si="27"/>
        <v>1247.8</v>
      </c>
      <c r="J53" s="63"/>
      <c r="K53" s="19">
        <f t="shared" ref="K53:K54" si="81">G53+J53</f>
        <v>1247.8</v>
      </c>
      <c r="L53" s="73"/>
      <c r="M53" s="19">
        <f t="shared" ref="M53:M54" si="82">I53+L53</f>
        <v>1247.8</v>
      </c>
      <c r="N53" s="63"/>
      <c r="O53" s="19">
        <f t="shared" ref="O53:O54" si="83">K53+N53</f>
        <v>1247.8</v>
      </c>
      <c r="P53" s="73"/>
      <c r="Q53" s="19">
        <f t="shared" ref="Q53:Q54" si="84">M53+P53</f>
        <v>1247.8</v>
      </c>
    </row>
    <row r="54" spans="1:234" ht="31.5" x14ac:dyDescent="0.25">
      <c r="A54" s="20"/>
      <c r="B54" s="35" t="s">
        <v>13</v>
      </c>
      <c r="C54" s="33" t="s">
        <v>53</v>
      </c>
      <c r="D54" s="26">
        <v>19270.400000000001</v>
      </c>
      <c r="E54" s="26">
        <v>19270.400000000001</v>
      </c>
      <c r="F54" s="63"/>
      <c r="G54" s="19">
        <f t="shared" si="80"/>
        <v>19270.400000000001</v>
      </c>
      <c r="H54" s="68"/>
      <c r="I54" s="19">
        <f t="shared" si="27"/>
        <v>19270.400000000001</v>
      </c>
      <c r="J54" s="63"/>
      <c r="K54" s="19">
        <f t="shared" si="81"/>
        <v>19270.400000000001</v>
      </c>
      <c r="L54" s="73"/>
      <c r="M54" s="19">
        <f t="shared" si="82"/>
        <v>19270.400000000001</v>
      </c>
      <c r="N54" s="63"/>
      <c r="O54" s="19">
        <f t="shared" si="83"/>
        <v>19270.400000000001</v>
      </c>
      <c r="P54" s="73"/>
      <c r="Q54" s="19">
        <f t="shared" si="84"/>
        <v>19270.400000000001</v>
      </c>
      <c r="HV54" s="44"/>
      <c r="HW54" s="44"/>
    </row>
    <row r="55" spans="1:234" ht="20.25" customHeight="1" x14ac:dyDescent="0.25">
      <c r="A55" s="20"/>
      <c r="B55" s="22" t="s">
        <v>22</v>
      </c>
      <c r="C55" s="23" t="s">
        <v>93</v>
      </c>
      <c r="D55" s="47">
        <f t="shared" ref="D55:I55" si="85">SUM(D86,D82,D72,D56,D70,D84)</f>
        <v>579618.20000000007</v>
      </c>
      <c r="E55" s="47">
        <f t="shared" si="85"/>
        <v>579630.29999999993</v>
      </c>
      <c r="F55" s="60">
        <f t="shared" si="85"/>
        <v>24401.253000000001</v>
      </c>
      <c r="G55" s="47">
        <f t="shared" si="85"/>
        <v>604019.45299999998</v>
      </c>
      <c r="H55" s="65">
        <f t="shared" si="85"/>
        <v>24401.253000000001</v>
      </c>
      <c r="I55" s="47">
        <f t="shared" si="85"/>
        <v>604031.55299999996</v>
      </c>
      <c r="J55" s="60">
        <f t="shared" ref="J55" si="86">SUM(J86,J82,J72,J56,J70,J84)</f>
        <v>0</v>
      </c>
      <c r="K55" s="47">
        <f t="shared" ref="K55" si="87">SUM(K86,K82,K72,K56,K70,K84)</f>
        <v>604019.45299999998</v>
      </c>
      <c r="L55" s="70">
        <f t="shared" ref="L55" si="88">SUM(L86,L82,L72,L56,L70,L84)</f>
        <v>0</v>
      </c>
      <c r="M55" s="47">
        <f t="shared" ref="M55:P55" si="89">SUM(M86,M82,M72,M56,M70,M84)</f>
        <v>604031.55299999996</v>
      </c>
      <c r="N55" s="60">
        <f t="shared" si="89"/>
        <v>194.1</v>
      </c>
      <c r="O55" s="47">
        <f t="shared" si="89"/>
        <v>604213.55299999996</v>
      </c>
      <c r="P55" s="70">
        <f t="shared" si="89"/>
        <v>194.1</v>
      </c>
      <c r="Q55" s="47">
        <f t="shared" ref="Q55" si="90">SUM(Q86,Q82,Q72,Q56,Q70,Q84)</f>
        <v>604225.65299999993</v>
      </c>
      <c r="HU55" s="44"/>
      <c r="HV55" s="44"/>
      <c r="HW55" s="44"/>
    </row>
    <row r="56" spans="1:234" s="30" customFormat="1" ht="30" customHeight="1" x14ac:dyDescent="0.25">
      <c r="A56" s="27">
        <v>912</v>
      </c>
      <c r="B56" s="22" t="s">
        <v>12</v>
      </c>
      <c r="C56" s="23"/>
      <c r="D56" s="29">
        <f t="shared" ref="D56:I56" si="91">SUM(D57:D69)</f>
        <v>12450.9</v>
      </c>
      <c r="E56" s="29">
        <f t="shared" si="91"/>
        <v>12450.6</v>
      </c>
      <c r="F56" s="62">
        <f t="shared" si="91"/>
        <v>496.5</v>
      </c>
      <c r="G56" s="29">
        <f t="shared" si="91"/>
        <v>12947.399999999998</v>
      </c>
      <c r="H56" s="67">
        <f t="shared" si="91"/>
        <v>496.5</v>
      </c>
      <c r="I56" s="29">
        <f t="shared" si="91"/>
        <v>12947.099999999999</v>
      </c>
      <c r="J56" s="62">
        <f t="shared" ref="J56" si="92">SUM(J57:J69)</f>
        <v>0</v>
      </c>
      <c r="K56" s="29">
        <f t="shared" ref="K56" si="93">SUM(K57:K69)</f>
        <v>12947.399999999998</v>
      </c>
      <c r="L56" s="72">
        <f t="shared" ref="L56" si="94">SUM(L57:L69)</f>
        <v>0</v>
      </c>
      <c r="M56" s="29">
        <f t="shared" ref="M56:P56" si="95">SUM(M57:M69)</f>
        <v>12947.099999999999</v>
      </c>
      <c r="N56" s="62">
        <f t="shared" si="95"/>
        <v>0</v>
      </c>
      <c r="O56" s="29">
        <f t="shared" si="95"/>
        <v>12947.399999999998</v>
      </c>
      <c r="P56" s="72">
        <f t="shared" si="95"/>
        <v>0</v>
      </c>
      <c r="Q56" s="29">
        <f t="shared" ref="Q56" si="96">SUM(Q57:Q69)</f>
        <v>12947.099999999999</v>
      </c>
      <c r="HU56" s="31"/>
      <c r="HV56" s="31"/>
      <c r="HW56" s="31"/>
    </row>
    <row r="57" spans="1:234" ht="33.75" customHeight="1" x14ac:dyDescent="0.25">
      <c r="A57" s="20"/>
      <c r="B57" s="24" t="s">
        <v>23</v>
      </c>
      <c r="C57" s="25" t="s">
        <v>24</v>
      </c>
      <c r="D57" s="36">
        <v>1018.2</v>
      </c>
      <c r="E57" s="36">
        <v>1018.2</v>
      </c>
      <c r="F57" s="64">
        <v>83.3</v>
      </c>
      <c r="G57" s="19">
        <f t="shared" ref="G57:G66" si="97">D57+F57</f>
        <v>1101.5</v>
      </c>
      <c r="H57" s="69">
        <v>83.3</v>
      </c>
      <c r="I57" s="19">
        <f t="shared" ref="I57:I66" si="98">E57+H57</f>
        <v>1101.5</v>
      </c>
      <c r="J57" s="64"/>
      <c r="K57" s="19">
        <f t="shared" ref="K57:K68" si="99">G57+J57</f>
        <v>1101.5</v>
      </c>
      <c r="L57" s="74"/>
      <c r="M57" s="19">
        <f t="shared" ref="M57:M69" si="100">I57+L57</f>
        <v>1101.5</v>
      </c>
      <c r="N57" s="64"/>
      <c r="O57" s="19">
        <f t="shared" ref="O57:O68" si="101">K57+N57</f>
        <v>1101.5</v>
      </c>
      <c r="P57" s="74"/>
      <c r="Q57" s="19">
        <f t="shared" ref="Q57:Q69" si="102">M57+P57</f>
        <v>1101.5</v>
      </c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44"/>
      <c r="HZ57" s="44"/>
    </row>
    <row r="58" spans="1:234" ht="33.75" customHeight="1" x14ac:dyDescent="0.25">
      <c r="A58" s="20"/>
      <c r="B58" s="35" t="s">
        <v>23</v>
      </c>
      <c r="C58" s="33" t="s">
        <v>55</v>
      </c>
      <c r="D58" s="36">
        <v>522.29999999999995</v>
      </c>
      <c r="E58" s="36">
        <v>522.29999999999995</v>
      </c>
      <c r="F58" s="64">
        <v>38.799999999999997</v>
      </c>
      <c r="G58" s="19">
        <f t="shared" si="97"/>
        <v>561.09999999999991</v>
      </c>
      <c r="H58" s="69">
        <v>38.799999999999997</v>
      </c>
      <c r="I58" s="19">
        <f t="shared" si="98"/>
        <v>561.09999999999991</v>
      </c>
      <c r="J58" s="64"/>
      <c r="K58" s="19">
        <f t="shared" si="99"/>
        <v>561.09999999999991</v>
      </c>
      <c r="L58" s="74"/>
      <c r="M58" s="19">
        <f t="shared" si="100"/>
        <v>561.09999999999991</v>
      </c>
      <c r="N58" s="64"/>
      <c r="O58" s="19">
        <f t="shared" si="101"/>
        <v>561.09999999999991</v>
      </c>
      <c r="P58" s="74"/>
      <c r="Q58" s="19">
        <f t="shared" si="102"/>
        <v>561.09999999999991</v>
      </c>
    </row>
    <row r="59" spans="1:234" ht="33.75" customHeight="1" x14ac:dyDescent="0.25">
      <c r="A59" s="20"/>
      <c r="B59" s="35" t="s">
        <v>23</v>
      </c>
      <c r="C59" s="33" t="s">
        <v>54</v>
      </c>
      <c r="D59" s="36">
        <v>496.3</v>
      </c>
      <c r="E59" s="36">
        <v>496.3</v>
      </c>
      <c r="F59" s="64">
        <v>40.5</v>
      </c>
      <c r="G59" s="19">
        <f t="shared" si="97"/>
        <v>536.79999999999995</v>
      </c>
      <c r="H59" s="69">
        <v>40.5</v>
      </c>
      <c r="I59" s="19">
        <f t="shared" si="98"/>
        <v>536.79999999999995</v>
      </c>
      <c r="J59" s="64"/>
      <c r="K59" s="19">
        <f t="shared" si="99"/>
        <v>536.79999999999995</v>
      </c>
      <c r="L59" s="74"/>
      <c r="M59" s="19">
        <f t="shared" si="100"/>
        <v>536.79999999999995</v>
      </c>
      <c r="N59" s="64"/>
      <c r="O59" s="19">
        <f t="shared" si="101"/>
        <v>536.79999999999995</v>
      </c>
      <c r="P59" s="74"/>
      <c r="Q59" s="19">
        <f t="shared" si="102"/>
        <v>536.79999999999995</v>
      </c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44"/>
      <c r="HZ59" s="44"/>
    </row>
    <row r="60" spans="1:234" ht="33.75" customHeight="1" x14ac:dyDescent="0.25">
      <c r="A60" s="20"/>
      <c r="B60" s="35" t="s">
        <v>23</v>
      </c>
      <c r="C60" s="33" t="s">
        <v>57</v>
      </c>
      <c r="D60" s="36">
        <v>2598</v>
      </c>
      <c r="E60" s="36">
        <v>2598</v>
      </c>
      <c r="F60" s="64"/>
      <c r="G60" s="19">
        <f t="shared" si="97"/>
        <v>2598</v>
      </c>
      <c r="H60" s="69"/>
      <c r="I60" s="19">
        <f t="shared" si="98"/>
        <v>2598</v>
      </c>
      <c r="J60" s="64"/>
      <c r="K60" s="19">
        <f t="shared" si="99"/>
        <v>2598</v>
      </c>
      <c r="L60" s="74"/>
      <c r="M60" s="19">
        <f t="shared" si="100"/>
        <v>2598</v>
      </c>
      <c r="N60" s="64"/>
      <c r="O60" s="19">
        <f t="shared" si="101"/>
        <v>2598</v>
      </c>
      <c r="P60" s="74"/>
      <c r="Q60" s="19">
        <f t="shared" si="102"/>
        <v>2598</v>
      </c>
    </row>
    <row r="61" spans="1:234" ht="33.75" customHeight="1" x14ac:dyDescent="0.25">
      <c r="A61" s="20"/>
      <c r="B61" s="35" t="s">
        <v>23</v>
      </c>
      <c r="C61" s="33" t="s">
        <v>26</v>
      </c>
      <c r="D61" s="36">
        <v>3.5</v>
      </c>
      <c r="E61" s="36">
        <v>3.5</v>
      </c>
      <c r="F61" s="64"/>
      <c r="G61" s="19">
        <f t="shared" si="97"/>
        <v>3.5</v>
      </c>
      <c r="H61" s="69"/>
      <c r="I61" s="19">
        <f t="shared" si="98"/>
        <v>3.5</v>
      </c>
      <c r="J61" s="64"/>
      <c r="K61" s="19">
        <f t="shared" si="99"/>
        <v>3.5</v>
      </c>
      <c r="L61" s="74"/>
      <c r="M61" s="19">
        <f t="shared" si="100"/>
        <v>3.5</v>
      </c>
      <c r="N61" s="64"/>
      <c r="O61" s="19">
        <f t="shared" si="101"/>
        <v>3.5</v>
      </c>
      <c r="P61" s="74"/>
      <c r="Q61" s="19">
        <f t="shared" si="102"/>
        <v>3.5</v>
      </c>
    </row>
    <row r="62" spans="1:234" ht="45.75" customHeight="1" x14ac:dyDescent="0.25">
      <c r="A62" s="20"/>
      <c r="B62" s="35" t="s">
        <v>23</v>
      </c>
      <c r="C62" s="33" t="s">
        <v>85</v>
      </c>
      <c r="D62" s="36">
        <v>757.9</v>
      </c>
      <c r="E62" s="36">
        <v>757.9</v>
      </c>
      <c r="F62" s="64"/>
      <c r="G62" s="19">
        <f t="shared" si="97"/>
        <v>757.9</v>
      </c>
      <c r="H62" s="69"/>
      <c r="I62" s="19">
        <f t="shared" si="98"/>
        <v>757.9</v>
      </c>
      <c r="J62" s="64"/>
      <c r="K62" s="19">
        <f t="shared" si="99"/>
        <v>757.9</v>
      </c>
      <c r="L62" s="74"/>
      <c r="M62" s="19">
        <f t="shared" si="100"/>
        <v>757.9</v>
      </c>
      <c r="N62" s="64"/>
      <c r="O62" s="19">
        <f t="shared" si="101"/>
        <v>757.9</v>
      </c>
      <c r="P62" s="74"/>
      <c r="Q62" s="19">
        <f t="shared" si="102"/>
        <v>757.9</v>
      </c>
    </row>
    <row r="63" spans="1:234" s="6" customFormat="1" ht="45.75" customHeight="1" x14ac:dyDescent="0.25">
      <c r="A63" s="37"/>
      <c r="B63" s="35" t="s">
        <v>23</v>
      </c>
      <c r="C63" s="33" t="s">
        <v>86</v>
      </c>
      <c r="D63" s="36">
        <v>113.7</v>
      </c>
      <c r="E63" s="36">
        <v>113.7</v>
      </c>
      <c r="F63" s="64"/>
      <c r="G63" s="19">
        <f t="shared" si="97"/>
        <v>113.7</v>
      </c>
      <c r="H63" s="69"/>
      <c r="I63" s="19">
        <f t="shared" si="98"/>
        <v>113.7</v>
      </c>
      <c r="J63" s="64"/>
      <c r="K63" s="19">
        <f t="shared" si="99"/>
        <v>113.7</v>
      </c>
      <c r="L63" s="74"/>
      <c r="M63" s="19">
        <f t="shared" si="100"/>
        <v>113.7</v>
      </c>
      <c r="N63" s="64"/>
      <c r="O63" s="19">
        <f t="shared" si="101"/>
        <v>113.7</v>
      </c>
      <c r="P63" s="74"/>
      <c r="Q63" s="19">
        <f t="shared" si="102"/>
        <v>113.7</v>
      </c>
    </row>
    <row r="64" spans="1:234" ht="33.75" customHeight="1" x14ac:dyDescent="0.25">
      <c r="A64" s="20"/>
      <c r="B64" s="35" t="s">
        <v>23</v>
      </c>
      <c r="C64" s="33" t="s">
        <v>27</v>
      </c>
      <c r="D64" s="36">
        <v>2720.5</v>
      </c>
      <c r="E64" s="36">
        <v>2720.5</v>
      </c>
      <c r="F64" s="64"/>
      <c r="G64" s="19">
        <f t="shared" si="97"/>
        <v>2720.5</v>
      </c>
      <c r="H64" s="69"/>
      <c r="I64" s="19">
        <f t="shared" si="98"/>
        <v>2720.5</v>
      </c>
      <c r="J64" s="64"/>
      <c r="K64" s="19">
        <f t="shared" si="99"/>
        <v>2720.5</v>
      </c>
      <c r="L64" s="74"/>
      <c r="M64" s="19">
        <f t="shared" si="100"/>
        <v>2720.5</v>
      </c>
      <c r="N64" s="64"/>
      <c r="O64" s="19">
        <f t="shared" si="101"/>
        <v>2720.5</v>
      </c>
      <c r="P64" s="74"/>
      <c r="Q64" s="19">
        <f t="shared" si="102"/>
        <v>2720.5</v>
      </c>
    </row>
    <row r="65" spans="1:234" ht="33.75" customHeight="1" x14ac:dyDescent="0.25">
      <c r="A65" s="20"/>
      <c r="B65" s="35" t="s">
        <v>23</v>
      </c>
      <c r="C65" s="33" t="s">
        <v>58</v>
      </c>
      <c r="D65" s="36">
        <v>40.799999999999997</v>
      </c>
      <c r="E65" s="36">
        <v>40.799999999999997</v>
      </c>
      <c r="F65" s="64"/>
      <c r="G65" s="19">
        <f t="shared" si="97"/>
        <v>40.799999999999997</v>
      </c>
      <c r="H65" s="69"/>
      <c r="I65" s="19">
        <f t="shared" si="98"/>
        <v>40.799999999999997</v>
      </c>
      <c r="J65" s="64"/>
      <c r="K65" s="19">
        <f t="shared" si="99"/>
        <v>40.799999999999997</v>
      </c>
      <c r="L65" s="74"/>
      <c r="M65" s="19">
        <f t="shared" si="100"/>
        <v>40.799999999999997</v>
      </c>
      <c r="N65" s="64"/>
      <c r="O65" s="19">
        <f t="shared" si="101"/>
        <v>40.799999999999997</v>
      </c>
      <c r="P65" s="74"/>
      <c r="Q65" s="19">
        <f t="shared" si="102"/>
        <v>40.799999999999997</v>
      </c>
    </row>
    <row r="66" spans="1:234" ht="51" customHeight="1" x14ac:dyDescent="0.25">
      <c r="A66" s="20"/>
      <c r="B66" s="35" t="s">
        <v>23</v>
      </c>
      <c r="C66" s="33" t="s">
        <v>28</v>
      </c>
      <c r="D66" s="36">
        <v>3.2</v>
      </c>
      <c r="E66" s="36">
        <v>3.2</v>
      </c>
      <c r="F66" s="64">
        <v>0.6</v>
      </c>
      <c r="G66" s="19">
        <f t="shared" si="97"/>
        <v>3.8000000000000003</v>
      </c>
      <c r="H66" s="69">
        <v>0.6</v>
      </c>
      <c r="I66" s="19">
        <f t="shared" si="98"/>
        <v>3.8000000000000003</v>
      </c>
      <c r="J66" s="64"/>
      <c r="K66" s="19">
        <f t="shared" si="99"/>
        <v>3.8000000000000003</v>
      </c>
      <c r="L66" s="74"/>
      <c r="M66" s="19">
        <f t="shared" si="100"/>
        <v>3.8000000000000003</v>
      </c>
      <c r="N66" s="64"/>
      <c r="O66" s="19">
        <f t="shared" si="101"/>
        <v>3.8000000000000003</v>
      </c>
      <c r="P66" s="74"/>
      <c r="Q66" s="19">
        <f t="shared" si="102"/>
        <v>3.8000000000000003</v>
      </c>
    </row>
    <row r="67" spans="1:234" ht="33.75" customHeight="1" x14ac:dyDescent="0.25">
      <c r="A67" s="20"/>
      <c r="B67" s="35" t="s">
        <v>23</v>
      </c>
      <c r="C67" s="33" t="s">
        <v>56</v>
      </c>
      <c r="D67" s="36">
        <v>2608.5</v>
      </c>
      <c r="E67" s="36">
        <v>2608.5</v>
      </c>
      <c r="F67" s="64">
        <v>208.3</v>
      </c>
      <c r="G67" s="19">
        <f t="shared" ref="G67:G69" si="103">D67+F67</f>
        <v>2816.8</v>
      </c>
      <c r="H67" s="69">
        <v>208.3</v>
      </c>
      <c r="I67" s="19">
        <f t="shared" si="27"/>
        <v>2816.8</v>
      </c>
      <c r="J67" s="64"/>
      <c r="K67" s="19">
        <f t="shared" si="99"/>
        <v>2816.8</v>
      </c>
      <c r="L67" s="74"/>
      <c r="M67" s="19">
        <f t="shared" si="100"/>
        <v>2816.8</v>
      </c>
      <c r="N67" s="64"/>
      <c r="O67" s="19">
        <f t="shared" si="101"/>
        <v>2816.8</v>
      </c>
      <c r="P67" s="74"/>
      <c r="Q67" s="19">
        <f t="shared" si="102"/>
        <v>2816.8</v>
      </c>
    </row>
    <row r="68" spans="1:234" ht="33.75" customHeight="1" x14ac:dyDescent="0.25">
      <c r="A68" s="20"/>
      <c r="B68" s="35" t="s">
        <v>23</v>
      </c>
      <c r="C68" s="33" t="s">
        <v>25</v>
      </c>
      <c r="D68" s="36">
        <v>1565.1</v>
      </c>
      <c r="E68" s="36">
        <v>1565.1</v>
      </c>
      <c r="F68" s="64">
        <v>125</v>
      </c>
      <c r="G68" s="19">
        <f>D68+F68</f>
        <v>1690.1</v>
      </c>
      <c r="H68" s="69">
        <v>125</v>
      </c>
      <c r="I68" s="19">
        <f>E68+H68</f>
        <v>1690.1</v>
      </c>
      <c r="J68" s="64"/>
      <c r="K68" s="19">
        <f t="shared" si="99"/>
        <v>1690.1</v>
      </c>
      <c r="L68" s="74"/>
      <c r="M68" s="19">
        <f t="shared" si="100"/>
        <v>1690.1</v>
      </c>
      <c r="N68" s="64"/>
      <c r="O68" s="19">
        <f t="shared" si="101"/>
        <v>1690.1</v>
      </c>
      <c r="P68" s="74"/>
      <c r="Q68" s="19">
        <f t="shared" si="102"/>
        <v>1690.1</v>
      </c>
    </row>
    <row r="69" spans="1:234" s="6" customFormat="1" ht="31.5" x14ac:dyDescent="0.25">
      <c r="A69" s="37"/>
      <c r="B69" s="35" t="s">
        <v>29</v>
      </c>
      <c r="C69" s="33" t="s">
        <v>59</v>
      </c>
      <c r="D69" s="36">
        <v>2.9</v>
      </c>
      <c r="E69" s="36">
        <v>2.6</v>
      </c>
      <c r="F69" s="64"/>
      <c r="G69" s="19">
        <f t="shared" si="103"/>
        <v>2.9</v>
      </c>
      <c r="H69" s="69"/>
      <c r="I69" s="19">
        <f t="shared" si="27"/>
        <v>2.6</v>
      </c>
      <c r="J69" s="64"/>
      <c r="K69" s="19">
        <f>G69+J69</f>
        <v>2.9</v>
      </c>
      <c r="L69" s="74"/>
      <c r="M69" s="19">
        <f t="shared" si="100"/>
        <v>2.6</v>
      </c>
      <c r="N69" s="64"/>
      <c r="O69" s="19">
        <f>K69+N69</f>
        <v>2.9</v>
      </c>
      <c r="P69" s="74"/>
      <c r="Q69" s="19">
        <f t="shared" si="102"/>
        <v>2.6</v>
      </c>
    </row>
    <row r="70" spans="1:234" s="30" customFormat="1" ht="30" customHeight="1" x14ac:dyDescent="0.25">
      <c r="A70" s="27">
        <v>914</v>
      </c>
      <c r="B70" s="22"/>
      <c r="C70" s="23"/>
      <c r="D70" s="29">
        <f t="shared" ref="D70:Q70" si="104">SUM(D71)</f>
        <v>1800</v>
      </c>
      <c r="E70" s="29">
        <f t="shared" si="104"/>
        <v>1800</v>
      </c>
      <c r="F70" s="62">
        <f t="shared" si="104"/>
        <v>0</v>
      </c>
      <c r="G70" s="29">
        <f t="shared" si="104"/>
        <v>1800</v>
      </c>
      <c r="H70" s="67">
        <f t="shared" si="104"/>
        <v>0</v>
      </c>
      <c r="I70" s="29">
        <f t="shared" si="104"/>
        <v>1800</v>
      </c>
      <c r="J70" s="62">
        <f t="shared" si="104"/>
        <v>0</v>
      </c>
      <c r="K70" s="29">
        <f t="shared" si="104"/>
        <v>1800</v>
      </c>
      <c r="L70" s="72">
        <f t="shared" si="104"/>
        <v>0</v>
      </c>
      <c r="M70" s="29">
        <f t="shared" si="104"/>
        <v>1800</v>
      </c>
      <c r="N70" s="62">
        <f t="shared" si="104"/>
        <v>0</v>
      </c>
      <c r="O70" s="29">
        <f t="shared" si="104"/>
        <v>1800</v>
      </c>
      <c r="P70" s="72">
        <f t="shared" si="104"/>
        <v>0</v>
      </c>
      <c r="Q70" s="29">
        <f t="shared" si="104"/>
        <v>1800</v>
      </c>
      <c r="HU70" s="31"/>
      <c r="HV70" s="31"/>
      <c r="HW70" s="31"/>
    </row>
    <row r="71" spans="1:234" ht="63.75" customHeight="1" x14ac:dyDescent="0.25">
      <c r="A71" s="20"/>
      <c r="B71" s="35" t="s">
        <v>23</v>
      </c>
      <c r="C71" s="38" t="s">
        <v>60</v>
      </c>
      <c r="D71" s="26">
        <v>1800</v>
      </c>
      <c r="E71" s="26">
        <v>1800</v>
      </c>
      <c r="F71" s="63"/>
      <c r="G71" s="19">
        <f>D71+F71</f>
        <v>1800</v>
      </c>
      <c r="H71" s="68"/>
      <c r="I71" s="19">
        <f t="shared" si="27"/>
        <v>1800</v>
      </c>
      <c r="J71" s="63"/>
      <c r="K71" s="19">
        <f>G71+J71</f>
        <v>1800</v>
      </c>
      <c r="L71" s="73"/>
      <c r="M71" s="19">
        <f>I71+L71</f>
        <v>1800</v>
      </c>
      <c r="N71" s="63"/>
      <c r="O71" s="19">
        <f>K71+N71</f>
        <v>1800</v>
      </c>
      <c r="P71" s="73"/>
      <c r="Q71" s="19">
        <f>M71+P71</f>
        <v>1800</v>
      </c>
    </row>
    <row r="72" spans="1:234" s="30" customFormat="1" ht="30" customHeight="1" x14ac:dyDescent="0.25">
      <c r="A72" s="27">
        <v>915</v>
      </c>
      <c r="B72" s="22" t="s">
        <v>12</v>
      </c>
      <c r="C72" s="23"/>
      <c r="D72" s="29">
        <f t="shared" ref="D72:I72" si="105">SUM(D73:D81)</f>
        <v>563947.40000000014</v>
      </c>
      <c r="E72" s="29">
        <f t="shared" si="105"/>
        <v>563954.30000000005</v>
      </c>
      <c r="F72" s="62">
        <f t="shared" si="105"/>
        <v>23904.727999999999</v>
      </c>
      <c r="G72" s="29">
        <f t="shared" si="105"/>
        <v>587852.12800000003</v>
      </c>
      <c r="H72" s="67">
        <f t="shared" si="105"/>
        <v>23904.727999999999</v>
      </c>
      <c r="I72" s="29">
        <f t="shared" si="105"/>
        <v>587859.02800000005</v>
      </c>
      <c r="J72" s="62">
        <f t="shared" ref="J72" si="106">SUM(J73:J81)</f>
        <v>0</v>
      </c>
      <c r="K72" s="29">
        <f t="shared" ref="K72" si="107">SUM(K73:K81)</f>
        <v>587852.12800000003</v>
      </c>
      <c r="L72" s="72">
        <f t="shared" ref="L72" si="108">SUM(L73:L81)</f>
        <v>0</v>
      </c>
      <c r="M72" s="29">
        <f t="shared" ref="M72:P72" si="109">SUM(M73:M81)</f>
        <v>587859.02800000005</v>
      </c>
      <c r="N72" s="62">
        <f t="shared" si="109"/>
        <v>0</v>
      </c>
      <c r="O72" s="29">
        <f t="shared" si="109"/>
        <v>587852.12800000003</v>
      </c>
      <c r="P72" s="72">
        <f t="shared" si="109"/>
        <v>0</v>
      </c>
      <c r="Q72" s="29">
        <f t="shared" ref="Q72" si="110">SUM(Q73:Q81)</f>
        <v>587859.02800000005</v>
      </c>
      <c r="HU72" s="31"/>
      <c r="HV72" s="31"/>
      <c r="HW72" s="31"/>
    </row>
    <row r="73" spans="1:234" ht="43.5" customHeight="1" x14ac:dyDescent="0.25">
      <c r="A73" s="20"/>
      <c r="B73" s="39" t="s">
        <v>30</v>
      </c>
      <c r="C73" s="5" t="s">
        <v>61</v>
      </c>
      <c r="D73" s="26">
        <v>7955.5</v>
      </c>
      <c r="E73" s="26">
        <v>7962.3</v>
      </c>
      <c r="F73" s="63"/>
      <c r="G73" s="19">
        <f t="shared" ref="G73:G81" si="111">D73+F73</f>
        <v>7955.5</v>
      </c>
      <c r="H73" s="68"/>
      <c r="I73" s="19">
        <f t="shared" si="27"/>
        <v>7962.3</v>
      </c>
      <c r="J73" s="63"/>
      <c r="K73" s="19">
        <f>G73+J73</f>
        <v>7955.5</v>
      </c>
      <c r="L73" s="73"/>
      <c r="M73" s="19">
        <f>I73+L73</f>
        <v>7962.3</v>
      </c>
      <c r="N73" s="63"/>
      <c r="O73" s="19">
        <f>K73+N73</f>
        <v>7955.5</v>
      </c>
      <c r="P73" s="73"/>
      <c r="Q73" s="19">
        <f>M73+P73</f>
        <v>7962.3</v>
      </c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44"/>
      <c r="HZ73" s="44"/>
    </row>
    <row r="74" spans="1:234" ht="31.5" customHeight="1" x14ac:dyDescent="0.25">
      <c r="A74" s="20"/>
      <c r="B74" s="39" t="s">
        <v>23</v>
      </c>
      <c r="C74" s="5" t="s">
        <v>62</v>
      </c>
      <c r="D74" s="26">
        <v>145949.70000000001</v>
      </c>
      <c r="E74" s="26">
        <v>145949.70000000001</v>
      </c>
      <c r="F74" s="63">
        <v>9530.2999999999993</v>
      </c>
      <c r="G74" s="19">
        <f>D74+F74</f>
        <v>155480</v>
      </c>
      <c r="H74" s="68">
        <v>9530.2999999999993</v>
      </c>
      <c r="I74" s="19">
        <f>E74+H74</f>
        <v>155480</v>
      </c>
      <c r="J74" s="63"/>
      <c r="K74" s="19">
        <f>G74+J74</f>
        <v>155480</v>
      </c>
      <c r="L74" s="73"/>
      <c r="M74" s="19">
        <f t="shared" ref="M74:M81" si="112">I74+L74</f>
        <v>155480</v>
      </c>
      <c r="N74" s="63"/>
      <c r="O74" s="19">
        <f>K74+N74</f>
        <v>155480</v>
      </c>
      <c r="P74" s="73"/>
      <c r="Q74" s="19">
        <f t="shared" ref="Q74:Q81" si="113">M74+P74</f>
        <v>155480</v>
      </c>
    </row>
    <row r="75" spans="1:234" ht="63" x14ac:dyDescent="0.25">
      <c r="A75" s="40"/>
      <c r="B75" s="39" t="s">
        <v>23</v>
      </c>
      <c r="C75" s="41" t="s">
        <v>31</v>
      </c>
      <c r="D75" s="26">
        <v>392138.4</v>
      </c>
      <c r="E75" s="26">
        <v>392138.4</v>
      </c>
      <c r="F75" s="63">
        <v>14374.4</v>
      </c>
      <c r="G75" s="19">
        <f t="shared" si="111"/>
        <v>406512.80000000005</v>
      </c>
      <c r="H75" s="68">
        <v>14374.4</v>
      </c>
      <c r="I75" s="19">
        <f t="shared" si="27"/>
        <v>406512.80000000005</v>
      </c>
      <c r="J75" s="63"/>
      <c r="K75" s="19">
        <f>G75+J75</f>
        <v>406512.80000000005</v>
      </c>
      <c r="L75" s="73"/>
      <c r="M75" s="19">
        <f t="shared" si="112"/>
        <v>406512.80000000005</v>
      </c>
      <c r="N75" s="63"/>
      <c r="O75" s="19">
        <f>K75+N75</f>
        <v>406512.80000000005</v>
      </c>
      <c r="P75" s="73"/>
      <c r="Q75" s="19">
        <f t="shared" si="113"/>
        <v>406512.80000000005</v>
      </c>
    </row>
    <row r="76" spans="1:234" ht="78.75" x14ac:dyDescent="0.25">
      <c r="A76" s="20"/>
      <c r="B76" s="35" t="s">
        <v>23</v>
      </c>
      <c r="C76" s="33" t="s">
        <v>32</v>
      </c>
      <c r="D76" s="26">
        <v>119.3</v>
      </c>
      <c r="E76" s="26">
        <v>119.4</v>
      </c>
      <c r="F76" s="63"/>
      <c r="G76" s="19">
        <f t="shared" si="111"/>
        <v>119.3</v>
      </c>
      <c r="H76" s="68"/>
      <c r="I76" s="19">
        <f t="shared" si="27"/>
        <v>119.4</v>
      </c>
      <c r="J76" s="63"/>
      <c r="K76" s="19">
        <f>G76+J76</f>
        <v>119.3</v>
      </c>
      <c r="L76" s="73"/>
      <c r="M76" s="19">
        <f t="shared" si="112"/>
        <v>119.4</v>
      </c>
      <c r="N76" s="63"/>
      <c r="O76" s="19">
        <f>K76+N76</f>
        <v>119.3</v>
      </c>
      <c r="P76" s="73"/>
      <c r="Q76" s="19">
        <f t="shared" si="113"/>
        <v>119.4</v>
      </c>
    </row>
    <row r="77" spans="1:234" ht="63" customHeight="1" x14ac:dyDescent="0.25">
      <c r="A77" s="20"/>
      <c r="B77" s="35" t="s">
        <v>23</v>
      </c>
      <c r="C77" s="38" t="s">
        <v>63</v>
      </c>
      <c r="D77" s="26">
        <v>8900</v>
      </c>
      <c r="E77" s="26">
        <v>8900</v>
      </c>
      <c r="F77" s="63"/>
      <c r="G77" s="19">
        <f t="shared" si="111"/>
        <v>8900</v>
      </c>
      <c r="H77" s="68"/>
      <c r="I77" s="19">
        <f t="shared" si="27"/>
        <v>8900</v>
      </c>
      <c r="J77" s="63"/>
      <c r="K77" s="19">
        <f t="shared" ref="K77:K81" si="114">G77+J77</f>
        <v>8900</v>
      </c>
      <c r="L77" s="73"/>
      <c r="M77" s="19">
        <f t="shared" si="112"/>
        <v>8900</v>
      </c>
      <c r="N77" s="63"/>
      <c r="O77" s="19">
        <f t="shared" ref="O77:O81" si="115">K77+N77</f>
        <v>8900</v>
      </c>
      <c r="P77" s="73"/>
      <c r="Q77" s="19">
        <f t="shared" si="113"/>
        <v>8900</v>
      </c>
    </row>
    <row r="78" spans="1:234" ht="47.25" x14ac:dyDescent="0.25">
      <c r="A78" s="20"/>
      <c r="B78" s="35" t="s">
        <v>23</v>
      </c>
      <c r="C78" s="33" t="s">
        <v>64</v>
      </c>
      <c r="D78" s="26">
        <v>74.8</v>
      </c>
      <c r="E78" s="26">
        <v>74.8</v>
      </c>
      <c r="F78" s="63"/>
      <c r="G78" s="19">
        <f t="shared" si="111"/>
        <v>74.8</v>
      </c>
      <c r="H78" s="68"/>
      <c r="I78" s="19">
        <f t="shared" si="27"/>
        <v>74.8</v>
      </c>
      <c r="J78" s="63"/>
      <c r="K78" s="19">
        <f t="shared" si="114"/>
        <v>74.8</v>
      </c>
      <c r="L78" s="73"/>
      <c r="M78" s="19">
        <f t="shared" si="112"/>
        <v>74.8</v>
      </c>
      <c r="N78" s="63"/>
      <c r="O78" s="19">
        <f t="shared" si="115"/>
        <v>74.8</v>
      </c>
      <c r="P78" s="73"/>
      <c r="Q78" s="19">
        <f t="shared" si="113"/>
        <v>74.8</v>
      </c>
    </row>
    <row r="79" spans="1:234" ht="33" customHeight="1" x14ac:dyDescent="0.25">
      <c r="A79" s="40"/>
      <c r="B79" s="35" t="s">
        <v>33</v>
      </c>
      <c r="C79" s="33" t="s">
        <v>65</v>
      </c>
      <c r="D79" s="26">
        <v>3769.2</v>
      </c>
      <c r="E79" s="26">
        <v>3769.2</v>
      </c>
      <c r="F79" s="63">
        <v>-0.01</v>
      </c>
      <c r="G79" s="19">
        <f t="shared" si="111"/>
        <v>3769.1899999999996</v>
      </c>
      <c r="H79" s="68">
        <v>-0.01</v>
      </c>
      <c r="I79" s="19">
        <f t="shared" si="27"/>
        <v>3769.1899999999996</v>
      </c>
      <c r="J79" s="63"/>
      <c r="K79" s="19">
        <f t="shared" si="114"/>
        <v>3769.1899999999996</v>
      </c>
      <c r="L79" s="73"/>
      <c r="M79" s="19">
        <f t="shared" si="112"/>
        <v>3769.1899999999996</v>
      </c>
      <c r="N79" s="63"/>
      <c r="O79" s="19">
        <f t="shared" si="115"/>
        <v>3769.1899999999996</v>
      </c>
      <c r="P79" s="73"/>
      <c r="Q79" s="19">
        <f t="shared" si="113"/>
        <v>3769.1899999999996</v>
      </c>
    </row>
    <row r="80" spans="1:234" ht="31.5" x14ac:dyDescent="0.25">
      <c r="A80" s="40"/>
      <c r="B80" s="35" t="s">
        <v>33</v>
      </c>
      <c r="C80" s="33" t="s">
        <v>66</v>
      </c>
      <c r="D80" s="26">
        <v>56.5</v>
      </c>
      <c r="E80" s="26">
        <v>56.5</v>
      </c>
      <c r="F80" s="63">
        <v>3.7999999999999999E-2</v>
      </c>
      <c r="G80" s="19">
        <f t="shared" si="111"/>
        <v>56.537999999999997</v>
      </c>
      <c r="H80" s="68">
        <v>3.7999999999999999E-2</v>
      </c>
      <c r="I80" s="19">
        <f t="shared" si="27"/>
        <v>56.537999999999997</v>
      </c>
      <c r="J80" s="63"/>
      <c r="K80" s="19">
        <f t="shared" si="114"/>
        <v>56.537999999999997</v>
      </c>
      <c r="L80" s="73"/>
      <c r="M80" s="19">
        <f t="shared" si="112"/>
        <v>56.537999999999997</v>
      </c>
      <c r="N80" s="63"/>
      <c r="O80" s="19">
        <f t="shared" si="115"/>
        <v>56.537999999999997</v>
      </c>
      <c r="P80" s="73"/>
      <c r="Q80" s="19">
        <f t="shared" si="113"/>
        <v>56.537999999999997</v>
      </c>
    </row>
    <row r="81" spans="1:231" ht="94.5" x14ac:dyDescent="0.25">
      <c r="A81" s="40"/>
      <c r="B81" s="32" t="s">
        <v>33</v>
      </c>
      <c r="C81" s="25" t="s">
        <v>67</v>
      </c>
      <c r="D81" s="26">
        <v>4984</v>
      </c>
      <c r="E81" s="26">
        <v>4984</v>
      </c>
      <c r="F81" s="63"/>
      <c r="G81" s="19">
        <f t="shared" si="111"/>
        <v>4984</v>
      </c>
      <c r="H81" s="68"/>
      <c r="I81" s="19">
        <f t="shared" si="27"/>
        <v>4984</v>
      </c>
      <c r="J81" s="63"/>
      <c r="K81" s="19">
        <f t="shared" si="114"/>
        <v>4984</v>
      </c>
      <c r="L81" s="73"/>
      <c r="M81" s="19">
        <f t="shared" si="112"/>
        <v>4984</v>
      </c>
      <c r="N81" s="63"/>
      <c r="O81" s="19">
        <f t="shared" si="115"/>
        <v>4984</v>
      </c>
      <c r="P81" s="73"/>
      <c r="Q81" s="19">
        <f t="shared" si="113"/>
        <v>4984</v>
      </c>
    </row>
    <row r="82" spans="1:231" s="30" customFormat="1" ht="30" customHeight="1" x14ac:dyDescent="0.25">
      <c r="A82" s="27">
        <v>919</v>
      </c>
      <c r="B82" s="22" t="s">
        <v>12</v>
      </c>
      <c r="C82" s="23"/>
      <c r="D82" s="29">
        <f t="shared" ref="D82:Q82" si="116">SUM(D83)</f>
        <v>518.9</v>
      </c>
      <c r="E82" s="29">
        <f t="shared" si="116"/>
        <v>518.9</v>
      </c>
      <c r="F82" s="62">
        <f t="shared" si="116"/>
        <v>0</v>
      </c>
      <c r="G82" s="29">
        <f t="shared" si="116"/>
        <v>518.9</v>
      </c>
      <c r="H82" s="67">
        <f t="shared" si="116"/>
        <v>0</v>
      </c>
      <c r="I82" s="29">
        <f t="shared" si="116"/>
        <v>518.9</v>
      </c>
      <c r="J82" s="62">
        <f t="shared" si="116"/>
        <v>0</v>
      </c>
      <c r="K82" s="29">
        <f t="shared" si="116"/>
        <v>518.9</v>
      </c>
      <c r="L82" s="72">
        <f t="shared" si="116"/>
        <v>0</v>
      </c>
      <c r="M82" s="29">
        <f t="shared" si="116"/>
        <v>518.9</v>
      </c>
      <c r="N82" s="62">
        <f t="shared" si="116"/>
        <v>194.1</v>
      </c>
      <c r="O82" s="29">
        <f t="shared" si="116"/>
        <v>713</v>
      </c>
      <c r="P82" s="72">
        <f t="shared" si="116"/>
        <v>194.1</v>
      </c>
      <c r="Q82" s="29">
        <f t="shared" si="116"/>
        <v>713</v>
      </c>
      <c r="HU82" s="31"/>
      <c r="HV82" s="31"/>
      <c r="HW82" s="31"/>
    </row>
    <row r="83" spans="1:231" ht="47.25" x14ac:dyDescent="0.25">
      <c r="A83" s="20"/>
      <c r="B83" s="35" t="s">
        <v>23</v>
      </c>
      <c r="C83" s="33" t="s">
        <v>68</v>
      </c>
      <c r="D83" s="26">
        <v>518.9</v>
      </c>
      <c r="E83" s="26">
        <v>518.9</v>
      </c>
      <c r="F83" s="63"/>
      <c r="G83" s="19">
        <f>D83+F83</f>
        <v>518.9</v>
      </c>
      <c r="H83" s="68"/>
      <c r="I83" s="19">
        <f t="shared" si="27"/>
        <v>518.9</v>
      </c>
      <c r="J83" s="63"/>
      <c r="K83" s="19">
        <f>G83+J83</f>
        <v>518.9</v>
      </c>
      <c r="L83" s="73"/>
      <c r="M83" s="19">
        <f t="shared" ref="M83" si="117">I83+L83</f>
        <v>518.9</v>
      </c>
      <c r="N83" s="63">
        <v>194.1</v>
      </c>
      <c r="O83" s="19">
        <f>K83+N83</f>
        <v>713</v>
      </c>
      <c r="P83" s="73">
        <v>194.1</v>
      </c>
      <c r="Q83" s="19">
        <f t="shared" ref="Q83" si="118">M83+P83</f>
        <v>713</v>
      </c>
    </row>
    <row r="84" spans="1:231" s="30" customFormat="1" ht="30" customHeight="1" x14ac:dyDescent="0.25">
      <c r="A84" s="27">
        <v>923</v>
      </c>
      <c r="B84" s="22" t="s">
        <v>12</v>
      </c>
      <c r="C84" s="23"/>
      <c r="D84" s="29">
        <f t="shared" ref="D84:P84" si="119">SUM(D85)</f>
        <v>137.69999999999999</v>
      </c>
      <c r="E84" s="29">
        <f t="shared" si="119"/>
        <v>143.19999999999999</v>
      </c>
      <c r="F84" s="62">
        <f t="shared" si="119"/>
        <v>0</v>
      </c>
      <c r="G84" s="29">
        <f t="shared" si="119"/>
        <v>137.69999999999999</v>
      </c>
      <c r="H84" s="67">
        <f t="shared" si="119"/>
        <v>0</v>
      </c>
      <c r="I84" s="29">
        <f t="shared" si="119"/>
        <v>143.19999999999999</v>
      </c>
      <c r="J84" s="62">
        <f t="shared" si="119"/>
        <v>0</v>
      </c>
      <c r="K84" s="29">
        <f t="shared" si="119"/>
        <v>137.69999999999999</v>
      </c>
      <c r="L84" s="72">
        <f t="shared" si="119"/>
        <v>0</v>
      </c>
      <c r="M84" s="29">
        <f>SUM(M85)</f>
        <v>143.19999999999999</v>
      </c>
      <c r="N84" s="62">
        <f t="shared" si="119"/>
        <v>0</v>
      </c>
      <c r="O84" s="29">
        <f t="shared" si="119"/>
        <v>137.69999999999999</v>
      </c>
      <c r="P84" s="72">
        <f t="shared" si="119"/>
        <v>0</v>
      </c>
      <c r="Q84" s="29">
        <f>SUM(Q85)</f>
        <v>143.19999999999999</v>
      </c>
      <c r="HU84" s="31"/>
      <c r="HV84" s="31"/>
      <c r="HW84" s="31"/>
    </row>
    <row r="85" spans="1:231" ht="29.25" customHeight="1" x14ac:dyDescent="0.25">
      <c r="A85" s="20"/>
      <c r="B85" s="35" t="s">
        <v>23</v>
      </c>
      <c r="C85" s="33" t="s">
        <v>69</v>
      </c>
      <c r="D85" s="26">
        <v>137.69999999999999</v>
      </c>
      <c r="E85" s="26">
        <v>143.19999999999999</v>
      </c>
      <c r="F85" s="63"/>
      <c r="G85" s="19">
        <f>D85+F85</f>
        <v>137.69999999999999</v>
      </c>
      <c r="H85" s="68"/>
      <c r="I85" s="19">
        <f t="shared" si="27"/>
        <v>143.19999999999999</v>
      </c>
      <c r="J85" s="63"/>
      <c r="K85" s="19">
        <f>G85+J85</f>
        <v>137.69999999999999</v>
      </c>
      <c r="L85" s="73"/>
      <c r="M85" s="19">
        <f>I85+L85</f>
        <v>143.19999999999999</v>
      </c>
      <c r="N85" s="63"/>
      <c r="O85" s="19">
        <f>K85+N85</f>
        <v>137.69999999999999</v>
      </c>
      <c r="P85" s="73"/>
      <c r="Q85" s="19">
        <f>M85+P85</f>
        <v>143.19999999999999</v>
      </c>
    </row>
    <row r="86" spans="1:231" s="30" customFormat="1" ht="30" customHeight="1" x14ac:dyDescent="0.25">
      <c r="A86" s="27">
        <v>924</v>
      </c>
      <c r="B86" s="22" t="s">
        <v>12</v>
      </c>
      <c r="C86" s="23"/>
      <c r="D86" s="29">
        <f t="shared" ref="D86:Q86" si="120">SUM(D87)</f>
        <v>763.3</v>
      </c>
      <c r="E86" s="29">
        <f t="shared" si="120"/>
        <v>763.3</v>
      </c>
      <c r="F86" s="62">
        <f t="shared" si="120"/>
        <v>2.5000000000000001E-2</v>
      </c>
      <c r="G86" s="29">
        <f t="shared" si="120"/>
        <v>763.32499999999993</v>
      </c>
      <c r="H86" s="67">
        <f t="shared" si="120"/>
        <v>2.5000000000000001E-2</v>
      </c>
      <c r="I86" s="29">
        <f t="shared" si="120"/>
        <v>763.32499999999993</v>
      </c>
      <c r="J86" s="62">
        <f t="shared" si="120"/>
        <v>0</v>
      </c>
      <c r="K86" s="29">
        <f t="shared" si="120"/>
        <v>763.32499999999993</v>
      </c>
      <c r="L86" s="72">
        <f t="shared" si="120"/>
        <v>0</v>
      </c>
      <c r="M86" s="29">
        <f t="shared" si="120"/>
        <v>763.32499999999993</v>
      </c>
      <c r="N86" s="62">
        <f t="shared" si="120"/>
        <v>0</v>
      </c>
      <c r="O86" s="29">
        <f t="shared" si="120"/>
        <v>763.32499999999993</v>
      </c>
      <c r="P86" s="72">
        <f t="shared" si="120"/>
        <v>0</v>
      </c>
      <c r="Q86" s="29">
        <f t="shared" si="120"/>
        <v>763.32499999999993</v>
      </c>
      <c r="HU86" s="31"/>
      <c r="HV86" s="31"/>
      <c r="HW86" s="31"/>
    </row>
    <row r="87" spans="1:231" ht="110.25" x14ac:dyDescent="0.25">
      <c r="A87" s="20"/>
      <c r="B87" s="35" t="s">
        <v>23</v>
      </c>
      <c r="C87" s="38" t="s">
        <v>70</v>
      </c>
      <c r="D87" s="26">
        <v>763.3</v>
      </c>
      <c r="E87" s="26">
        <v>763.3</v>
      </c>
      <c r="F87" s="63">
        <v>2.5000000000000001E-2</v>
      </c>
      <c r="G87" s="19">
        <f>D87+F87</f>
        <v>763.32499999999993</v>
      </c>
      <c r="H87" s="68">
        <v>2.5000000000000001E-2</v>
      </c>
      <c r="I87" s="19">
        <f t="shared" ref="I87:I92" si="121">E87+H87</f>
        <v>763.32499999999993</v>
      </c>
      <c r="J87" s="63"/>
      <c r="K87" s="19">
        <f>G87+J87</f>
        <v>763.32499999999993</v>
      </c>
      <c r="L87" s="73"/>
      <c r="M87" s="19">
        <f>I87+L87</f>
        <v>763.32499999999993</v>
      </c>
      <c r="N87" s="63"/>
      <c r="O87" s="19">
        <f>K87+N87</f>
        <v>763.32499999999993</v>
      </c>
      <c r="P87" s="73"/>
      <c r="Q87" s="19">
        <f>M87+P87</f>
        <v>763.32499999999993</v>
      </c>
    </row>
    <row r="88" spans="1:231" ht="20.25" customHeight="1" x14ac:dyDescent="0.25">
      <c r="A88" s="20"/>
      <c r="B88" s="22" t="s">
        <v>34</v>
      </c>
      <c r="C88" s="23" t="s">
        <v>71</v>
      </c>
      <c r="D88" s="47">
        <f t="shared" ref="D88:Q88" si="122">D89</f>
        <v>51464.5</v>
      </c>
      <c r="E88" s="47">
        <f t="shared" si="122"/>
        <v>51464.5</v>
      </c>
      <c r="F88" s="60">
        <f t="shared" si="122"/>
        <v>0</v>
      </c>
      <c r="G88" s="47">
        <f t="shared" si="122"/>
        <v>51464.5</v>
      </c>
      <c r="H88" s="65">
        <f t="shared" si="122"/>
        <v>0</v>
      </c>
      <c r="I88" s="47">
        <f t="shared" si="122"/>
        <v>51464.5</v>
      </c>
      <c r="J88" s="60">
        <f t="shared" si="122"/>
        <v>0</v>
      </c>
      <c r="K88" s="47">
        <f t="shared" si="122"/>
        <v>51464.5</v>
      </c>
      <c r="L88" s="70">
        <f t="shared" si="122"/>
        <v>0</v>
      </c>
      <c r="M88" s="47">
        <f t="shared" si="122"/>
        <v>51464.5</v>
      </c>
      <c r="N88" s="60">
        <f t="shared" si="122"/>
        <v>0</v>
      </c>
      <c r="O88" s="47">
        <f t="shared" si="122"/>
        <v>51464.5</v>
      </c>
      <c r="P88" s="70">
        <f t="shared" si="122"/>
        <v>0</v>
      </c>
      <c r="Q88" s="47">
        <f t="shared" si="122"/>
        <v>51464.5</v>
      </c>
      <c r="HU88" s="44"/>
      <c r="HV88" s="44"/>
      <c r="HW88" s="44"/>
    </row>
    <row r="89" spans="1:231" s="30" customFormat="1" ht="30" customHeight="1" x14ac:dyDescent="0.25">
      <c r="A89" s="27">
        <v>915</v>
      </c>
      <c r="B89" s="22" t="s">
        <v>12</v>
      </c>
      <c r="C89" s="23"/>
      <c r="D89" s="42">
        <f t="shared" ref="D89" si="123">SUM(D90:D92)</f>
        <v>51464.5</v>
      </c>
      <c r="E89" s="42">
        <f t="shared" ref="E89:F89" si="124">SUM(E90:E92)</f>
        <v>51464.5</v>
      </c>
      <c r="F89" s="60">
        <f t="shared" si="124"/>
        <v>0</v>
      </c>
      <c r="G89" s="42">
        <f t="shared" ref="G89:H89" si="125">SUM(G90:G92)</f>
        <v>51464.5</v>
      </c>
      <c r="H89" s="65">
        <f t="shared" si="125"/>
        <v>0</v>
      </c>
      <c r="I89" s="42">
        <f t="shared" ref="I89:L89" si="126">SUM(I90:I92)</f>
        <v>51464.5</v>
      </c>
      <c r="J89" s="60">
        <f t="shared" si="126"/>
        <v>0</v>
      </c>
      <c r="K89" s="42">
        <f t="shared" si="126"/>
        <v>51464.5</v>
      </c>
      <c r="L89" s="70">
        <f t="shared" si="126"/>
        <v>0</v>
      </c>
      <c r="M89" s="42">
        <f t="shared" ref="M89:P89" si="127">SUM(M90:M92)</f>
        <v>51464.5</v>
      </c>
      <c r="N89" s="60">
        <f t="shared" si="127"/>
        <v>0</v>
      </c>
      <c r="O89" s="42">
        <f t="shared" si="127"/>
        <v>51464.5</v>
      </c>
      <c r="P89" s="70">
        <f t="shared" si="127"/>
        <v>0</v>
      </c>
      <c r="Q89" s="42">
        <f t="shared" ref="Q89" si="128">SUM(Q90:Q92)</f>
        <v>51464.5</v>
      </c>
      <c r="HU89" s="31"/>
      <c r="HV89" s="31"/>
      <c r="HW89" s="31"/>
    </row>
    <row r="90" spans="1:231" ht="49.5" customHeight="1" x14ac:dyDescent="0.25">
      <c r="A90" s="51"/>
      <c r="B90" s="2" t="s">
        <v>87</v>
      </c>
      <c r="C90" s="4" t="s">
        <v>88</v>
      </c>
      <c r="D90" s="52">
        <v>5862.9</v>
      </c>
      <c r="E90" s="52">
        <v>5862.9</v>
      </c>
      <c r="F90" s="61"/>
      <c r="G90" s="19">
        <f>D90+F90</f>
        <v>5862.9</v>
      </c>
      <c r="H90" s="66"/>
      <c r="I90" s="19">
        <f t="shared" si="121"/>
        <v>5862.9</v>
      </c>
      <c r="J90" s="61"/>
      <c r="K90" s="19">
        <f t="shared" ref="K90:K92" si="129">G90+J90</f>
        <v>5862.9</v>
      </c>
      <c r="L90" s="71"/>
      <c r="M90" s="19">
        <f t="shared" ref="M90:M92" si="130">I90+L90</f>
        <v>5862.9</v>
      </c>
      <c r="N90" s="61"/>
      <c r="O90" s="19">
        <f t="shared" ref="O90:O92" si="131">K90+N90</f>
        <v>5862.9</v>
      </c>
      <c r="P90" s="71"/>
      <c r="Q90" s="19">
        <f t="shared" ref="Q90:Q92" si="132">M90+P90</f>
        <v>5862.9</v>
      </c>
    </row>
    <row r="91" spans="1:231" ht="47.25" x14ac:dyDescent="0.25">
      <c r="A91" s="20"/>
      <c r="B91" s="32" t="s">
        <v>36</v>
      </c>
      <c r="C91" s="25" t="s">
        <v>72</v>
      </c>
      <c r="D91" s="19">
        <v>45530.6</v>
      </c>
      <c r="E91" s="19">
        <v>45530.6</v>
      </c>
      <c r="F91" s="61"/>
      <c r="G91" s="19">
        <f>D91+F91</f>
        <v>45530.6</v>
      </c>
      <c r="H91" s="66"/>
      <c r="I91" s="19">
        <f t="shared" si="121"/>
        <v>45530.6</v>
      </c>
      <c r="J91" s="61"/>
      <c r="K91" s="19">
        <f t="shared" si="129"/>
        <v>45530.6</v>
      </c>
      <c r="L91" s="71"/>
      <c r="M91" s="19">
        <f t="shared" si="130"/>
        <v>45530.6</v>
      </c>
      <c r="N91" s="61"/>
      <c r="O91" s="19">
        <f t="shared" si="131"/>
        <v>45530.6</v>
      </c>
      <c r="P91" s="71"/>
      <c r="Q91" s="19">
        <f t="shared" si="132"/>
        <v>45530.6</v>
      </c>
    </row>
    <row r="92" spans="1:231" ht="47.25" x14ac:dyDescent="0.25">
      <c r="A92" s="20"/>
      <c r="B92" s="2" t="s">
        <v>35</v>
      </c>
      <c r="C92" s="4" t="s">
        <v>78</v>
      </c>
      <c r="D92" s="19">
        <v>71</v>
      </c>
      <c r="E92" s="19">
        <v>71</v>
      </c>
      <c r="F92" s="61"/>
      <c r="G92" s="19">
        <f>D92+F92</f>
        <v>71</v>
      </c>
      <c r="H92" s="66"/>
      <c r="I92" s="19">
        <f t="shared" si="121"/>
        <v>71</v>
      </c>
      <c r="J92" s="61"/>
      <c r="K92" s="19">
        <f t="shared" si="129"/>
        <v>71</v>
      </c>
      <c r="L92" s="71"/>
      <c r="M92" s="19">
        <f t="shared" si="130"/>
        <v>71</v>
      </c>
      <c r="N92" s="61"/>
      <c r="O92" s="19">
        <f t="shared" si="131"/>
        <v>71</v>
      </c>
      <c r="P92" s="71"/>
      <c r="Q92" s="19">
        <f t="shared" si="132"/>
        <v>71</v>
      </c>
    </row>
    <row r="117" spans="2:242" s="43" customFormat="1" ht="33.75" customHeight="1" x14ac:dyDescent="0.25">
      <c r="B117" s="3"/>
      <c r="C117" s="8"/>
      <c r="D117" s="6"/>
      <c r="E117" s="6"/>
      <c r="F117" s="59"/>
      <c r="G117" s="6"/>
      <c r="H117" s="59"/>
      <c r="I117" s="1"/>
      <c r="J117" s="59"/>
      <c r="K117" s="6"/>
      <c r="L117" s="59"/>
      <c r="M117" s="1"/>
      <c r="N117" s="59"/>
      <c r="O117" s="6"/>
      <c r="P117" s="59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</row>
  </sheetData>
  <mergeCells count="1">
    <mergeCell ref="A15:C1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2024-2025</vt:lpstr>
      <vt:lpstr>'МБТ 2024-2025'!Заголовки_для_печати</vt:lpstr>
      <vt:lpstr>'МБТ 2024-2025'!Область_печати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Хмелева Т.И</cp:lastModifiedBy>
  <cp:lastPrinted>2023-05-30T01:37:32Z</cp:lastPrinted>
  <dcterms:created xsi:type="dcterms:W3CDTF">2020-11-06T10:51:21Z</dcterms:created>
  <dcterms:modified xsi:type="dcterms:W3CDTF">2023-09-26T05:59:26Z</dcterms:modified>
</cp:coreProperties>
</file>